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MA\AppData\Local\Temp\Rar$DIa7548.30511\"/>
    </mc:Choice>
  </mc:AlternateContent>
  <xr:revisionPtr revIDLastSave="0" documentId="13_ncr:1_{49F16138-0DFF-4BE6-851D-60C12B11726A}" xr6:coauthVersionLast="45" xr6:coauthVersionMax="45" xr10:uidLastSave="{00000000-0000-0000-0000-000000000000}"/>
  <bookViews>
    <workbookView xWindow="-120" yWindow="-120" windowWidth="20730" windowHeight="11160" activeTab="6" xr2:uid="{00000000-000D-0000-FFFF-FFFF00000000}"/>
  </bookViews>
  <sheets>
    <sheet name="прил1" sheetId="18" r:id="rId1"/>
    <sheet name="прил2" sheetId="30" r:id="rId2"/>
    <sheet name="прил3" sheetId="31" r:id="rId3"/>
    <sheet name="прил4" sheetId="27" r:id="rId4"/>
    <sheet name="прил 9" sheetId="22" r:id="rId5"/>
    <sheet name="прил 11" sheetId="23" r:id="rId6"/>
    <sheet name="прил 12" sheetId="24" r:id="rId7"/>
  </sheets>
  <definedNames>
    <definedName name="_xlnm._FilterDatabase" localSheetId="1" hidden="1">прил2!$A$12:$Q$466</definedName>
    <definedName name="_xlnm._FilterDatabase" localSheetId="2" hidden="1">прил3!$A$11:$AB$484</definedName>
    <definedName name="_xlnm._FilterDatabase" localSheetId="3" hidden="1">прил4!$A$13:$J$63</definedName>
    <definedName name="_xlnm.Print_Titles" localSheetId="0">прил1!$12:$13</definedName>
    <definedName name="_xlnm.Print_Titles" localSheetId="1">прил2!$10:$12</definedName>
    <definedName name="_xlnm.Print_Titles" localSheetId="2">прил3!$9:$11</definedName>
    <definedName name="_xlnm.Print_Titles" localSheetId="3">прил4!$11:$13</definedName>
    <definedName name="к_Решению_Думы__О_бюджете_Черемховского" localSheetId="4">#REF!</definedName>
    <definedName name="к_Решению_Думы__О_бюджете_Черемховского" localSheetId="3">#REF!</definedName>
    <definedName name="к_Решению_Думы__О_бюджете_Черемховского">#REF!</definedName>
    <definedName name="_xlnm.Print_Area" localSheetId="4">'прил 9'!$A$1:$E$35</definedName>
    <definedName name="_xlnm.Print_Area" localSheetId="0">прил1!$A$1:$E$68</definedName>
    <definedName name="_xlnm.Print_Area" localSheetId="1">прил2!$A$1:$G$470</definedName>
    <definedName name="_xlnm.Print_Area" localSheetId="2">прил3!$A$1:$I$485</definedName>
  </definedNames>
  <calcPr calcId="18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3" i="23" l="1"/>
  <c r="K11" i="23" s="1"/>
  <c r="G11" i="23"/>
  <c r="F11" i="23"/>
  <c r="D11" i="23"/>
  <c r="E13" i="23"/>
  <c r="H13" i="23" s="1"/>
  <c r="H11" i="23" s="1"/>
  <c r="E29" i="24"/>
  <c r="E25" i="24"/>
  <c r="E15" i="24"/>
  <c r="D29" i="24"/>
  <c r="D25" i="24"/>
  <c r="C25" i="24"/>
  <c r="D49" i="27"/>
  <c r="F22" i="27"/>
  <c r="F14" i="27" s="1"/>
  <c r="E22" i="27"/>
  <c r="E14" i="27" s="1"/>
  <c r="D14" i="27"/>
  <c r="F60" i="27"/>
  <c r="E60" i="27"/>
  <c r="D60" i="27"/>
  <c r="F58" i="27"/>
  <c r="E58" i="27"/>
  <c r="D58" i="27"/>
  <c r="F56" i="27"/>
  <c r="E56" i="27"/>
  <c r="D56" i="27"/>
  <c r="F54" i="27"/>
  <c r="E54" i="27"/>
  <c r="D54" i="27"/>
  <c r="F49" i="27"/>
  <c r="E49" i="27"/>
  <c r="F47" i="27"/>
  <c r="E47" i="27"/>
  <c r="D47" i="27"/>
  <c r="F44" i="27"/>
  <c r="E44" i="27"/>
  <c r="D44" i="27"/>
  <c r="F37" i="27"/>
  <c r="E37" i="27"/>
  <c r="D37" i="27"/>
  <c r="F35" i="27"/>
  <c r="E35" i="27"/>
  <c r="D35" i="27"/>
  <c r="F31" i="27"/>
  <c r="E31" i="27"/>
  <c r="D31" i="27"/>
  <c r="F27" i="27"/>
  <c r="E27" i="27"/>
  <c r="D27" i="27"/>
  <c r="F25" i="27"/>
  <c r="E25" i="27"/>
  <c r="E63" i="27" s="1"/>
  <c r="D25" i="27"/>
  <c r="F23" i="27"/>
  <c r="E23" i="27"/>
  <c r="D23" i="27"/>
  <c r="F63" i="27" l="1"/>
  <c r="E11" i="23"/>
  <c r="D63" i="27"/>
  <c r="D16" i="24" l="1"/>
  <c r="E36" i="24" l="1"/>
  <c r="D36" i="24"/>
  <c r="C36" i="24"/>
  <c r="E35" i="24"/>
  <c r="D35" i="24" s="1"/>
  <c r="C35" i="24" s="1"/>
  <c r="E31" i="24" s="1"/>
  <c r="D31" i="24" s="1"/>
  <c r="C31" i="24" s="1"/>
  <c r="E28" i="24"/>
  <c r="D28" i="24"/>
  <c r="C28" i="24"/>
  <c r="E24" i="24"/>
  <c r="D24" i="24"/>
  <c r="C24" i="24"/>
  <c r="E19" i="24"/>
  <c r="D19" i="24"/>
  <c r="C19" i="24"/>
  <c r="E17" i="24"/>
  <c r="C17" i="24"/>
  <c r="C16" i="24"/>
  <c r="E14" i="24"/>
  <c r="D14" i="24"/>
  <c r="C14" i="24"/>
  <c r="E12" i="24"/>
  <c r="D12" i="24"/>
  <c r="C12" i="24"/>
  <c r="E16" i="24" l="1"/>
  <c r="E11" i="24"/>
  <c r="E23" i="24"/>
  <c r="E27" i="24"/>
  <c r="D11" i="24"/>
  <c r="D23" i="24"/>
  <c r="C23" i="24" s="1"/>
  <c r="D27" i="24"/>
  <c r="C27" i="24" s="1"/>
  <c r="E15" i="23"/>
  <c r="J11" i="23"/>
  <c r="I11" i="23"/>
  <c r="C11" i="23"/>
  <c r="B11" i="23"/>
  <c r="E31" i="22"/>
  <c r="D31" i="22"/>
  <c r="C31" i="22"/>
  <c r="E26" i="24" l="1"/>
  <c r="D26" i="24" s="1"/>
  <c r="E22" i="24"/>
  <c r="D22" i="24" s="1"/>
  <c r="C22" i="24" s="1"/>
  <c r="C11" i="24"/>
  <c r="C26" i="24"/>
  <c r="E63" i="18"/>
  <c r="D63" i="18"/>
  <c r="C63" i="18"/>
  <c r="E61" i="18"/>
  <c r="D61" i="18"/>
  <c r="C61" i="18"/>
  <c r="E56" i="18"/>
  <c r="D56" i="18"/>
  <c r="C56" i="18"/>
  <c r="E50" i="18"/>
  <c r="D50" i="18"/>
  <c r="C50" i="18"/>
  <c r="E47" i="18"/>
  <c r="D47" i="18"/>
  <c r="C21" i="24" l="1"/>
  <c r="C10" i="24" s="1"/>
  <c r="H15" i="23" s="1"/>
  <c r="D21" i="24"/>
  <c r="D10" i="24" s="1"/>
  <c r="E21" i="24"/>
  <c r="E10" i="24" s="1"/>
  <c r="C47" i="18"/>
  <c r="E46" i="18"/>
  <c r="D46" i="18"/>
  <c r="C46" i="18" l="1"/>
  <c r="E45" i="18" s="1"/>
  <c r="E43" i="18"/>
  <c r="D43" i="18"/>
  <c r="C43" i="18"/>
  <c r="E42" i="18"/>
  <c r="D42" i="18"/>
  <c r="C42" i="18"/>
  <c r="E41" i="18"/>
  <c r="D41" i="18"/>
  <c r="C41" i="18"/>
  <c r="E40" i="18"/>
  <c r="E39" i="18" s="1"/>
  <c r="D40" i="18"/>
  <c r="C40" i="18"/>
  <c r="D39" i="18"/>
  <c r="D45" i="18" l="1"/>
  <c r="C45" i="18" s="1"/>
  <c r="C39" i="18"/>
  <c r="E37" i="18"/>
  <c r="D37" i="18"/>
  <c r="C37" i="18"/>
  <c r="E34" i="18"/>
  <c r="D34" i="18"/>
  <c r="C34" i="18"/>
  <c r="E28" i="18"/>
  <c r="D28" i="18"/>
  <c r="C28" i="18"/>
  <c r="E26" i="18"/>
  <c r="D26" i="18" l="1"/>
  <c r="C26" i="18"/>
  <c r="E24" i="18"/>
  <c r="D24" i="18"/>
  <c r="C24" i="18"/>
  <c r="E19" i="18"/>
  <c r="D19" i="18"/>
  <c r="C19" i="18" l="1"/>
  <c r="E17" i="18"/>
  <c r="D17" i="18"/>
  <c r="C17" i="18"/>
  <c r="E15" i="18"/>
  <c r="D15" i="18"/>
  <c r="C15" i="18"/>
  <c r="E14" i="18" l="1"/>
  <c r="E65" i="18" s="1"/>
  <c r="D14" i="18"/>
  <c r="C14" i="18"/>
  <c r="D65" i="18" l="1"/>
  <c r="C65" i="18" s="1"/>
</calcChain>
</file>

<file path=xl/sharedStrings.xml><?xml version="1.0" encoding="utf-8"?>
<sst xmlns="http://schemas.openxmlformats.org/spreadsheetml/2006/main" count="3082" uniqueCount="597">
  <si>
    <t>Ю.Н. Гайдук</t>
  </si>
  <si>
    <t>Наименование</t>
  </si>
  <si>
    <t>Начальник финансового управления</t>
  </si>
  <si>
    <t>(тыс. рублей)</t>
  </si>
  <si>
    <t>Код бюджетной классификации Российской Федерации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</si>
  <si>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</si>
  <si>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</si>
  <si>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</si>
  <si>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</si>
  <si>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 xml:space="preserve">Налог на доходы физических лиц </t>
  </si>
  <si>
    <t>000 1 01 02000 01 0000 110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</si>
  <si>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</si>
  <si>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</si>
  <si>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</si>
  <si>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</si>
  <si>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</si>
  <si>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</si>
  <si>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</si>
  <si>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</si>
  <si>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Единый налог на вмененный доход для отдельных видов деятельности</t>
  </si>
  <si>
    <t>000 1 05 02000 02 0000 110</t>
  </si>
  <si>
    <t xml:space="preserve">Единый сельскохозяйственный налог </t>
  </si>
  <si>
    <t>000 1 05 03000 01 0000 110</t>
  </si>
  <si>
    <t>ГОСУДАРСТВЕННАЯ ПОШЛИНА</t>
  </si>
  <si>
    <t>000 1 08 00000 00 0000 000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</si>
  <si>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</si>
  <si>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</si>
  <si>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</si>
  <si>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</si>
  <si>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</si>
  <si>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</si>
  <si>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</si>
  <si>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</si>
  <si>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 xml:space="preserve">Плата за выбросы загрязняющих веществ в атмосферный воздух стационарными объектами </t>
  </si>
  <si>
    <t>000 1 12 01010 01 0000 120</t>
  </si>
  <si>
    <t>Плата за сбросы загрязняющих веществ в водные объекты</t>
  </si>
  <si>
    <t>000 1 12 01030 01 0000 120</t>
  </si>
  <si>
    <t>ДОХОДЫ ОТ ОКАЗАНИЯ ПЛАТНЫХ УСЛУГ (РАБОТ) И КОМПЕНСАЦИИ ЗАТРАТ ГОСУДАРСТВА</t>
  </si>
  <si>
    <t>000 1 13 00000 00 0000 000</t>
  </si>
  <si>
    <t>000 113 01000 00 0000 130</t>
  </si>
  <si>
    <t>ДОХОДЫ ОТ ПРОДАЖИ МАТЕРИАЛЬНЫХ И НЕМАТЕРИАЛЬНЫХ АКТИВОВ</t>
  </si>
  <si>
    <t>000 1 14 00000 00 0000 000</t>
  </si>
  <si>
    <t>Доходы от продажи земельных участков, находящихся в  государственной и муниципальной собственности</t>
  </si>
  <si>
    <t>000 1 14 06000 00 0000 000</t>
  </si>
  <si>
    <t>ШТРАФЫ, САНКЦИИ, ВОЗМЕЩЕНИЕ УЩЕРБА</t>
  </si>
  <si>
    <t>000 1 16 00000 00 0000 000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</si>
  <si>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</si>
  <si>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</si>
  <si>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</si>
  <si>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</si>
  <si>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БЕЗВОЗМЕЗДНЫЕ ПОСТУПЛЕНИЯ</t>
  </si>
  <si>
    <t>000 2 00 00000 00 0000 000</t>
  </si>
  <si>
    <t>БЕЗВОЗМЕЗДНЫЕ ПОСТУПЛЕНИЯ ИЗ ДРУГИХ БЮДЖЕТОВ БЮДЖЕТНОЙ СИСТЕМЫ РФ</t>
  </si>
  <si>
    <t>ДОТАЦИИИ БЮДЖЕТАМ БЮДЖЕТНОЙ СИСТЕМЫ РФ</t>
  </si>
  <si>
    <t>СУБСИДИИ БЮДЖЕТАМ БЮДЖЕТНОЙ СИСТЕМЫ РФ (межбюджетные субсидии)</t>
  </si>
  <si>
    <t>Прочие субсидии</t>
  </si>
  <si>
    <t>СУБВЕНЦИИ БЮДЖЕТАМ БЮДЖЕТНОЙ СИСТЕМЫ РФ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</si>
  <si>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</si>
  <si>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субвенции</t>
  </si>
  <si>
    <t>ИНЫЕ МЕЖБЮДЖЕТНЫЕ ТРАНСФЕРТЫ</t>
  </si>
  <si>
    <t>Возврат остатков субсидий и субвенций из бюджетов муниципальных районов</t>
  </si>
  <si>
    <t>ИТОГО ДОХОДОВ</t>
  </si>
  <si>
    <t>Плата за размещение отходов производства</t>
  </si>
  <si>
    <t>000 1 12 01041 01 0000 120</t>
  </si>
  <si>
    <t>Плата за размещение твердых коммунальных отходов</t>
  </si>
  <si>
    <t>000 1 12 01042 01 0000 120</t>
  </si>
  <si>
    <t>000 113 02000 00 0000 130</t>
  </si>
  <si>
    <t xml:space="preserve">Доходы от оказания платных услуг (работ) </t>
  </si>
  <si>
    <t>Доходы от компенсации затрат государства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</si>
  <si>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</si>
  <si>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</si>
  <si>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000 2 02 00000 00 0000 000</t>
  </si>
  <si>
    <t>000 2 02 10000 00 0000 150</t>
  </si>
  <si>
    <t>000 2 02 20000 00 0000 150</t>
  </si>
  <si>
    <t>000 2 02 30000 00 0000 150</t>
  </si>
  <si>
    <t>Дотации бюджетам на выравнивание бюджетной обеспеченности</t>
  </si>
  <si>
    <t>000 2 02 15001 00 0000 150</t>
  </si>
  <si>
    <t>000 2 02 15002 00 0000 150</t>
  </si>
  <si>
    <t>000 2 02 29999 00 0000 150</t>
  </si>
  <si>
    <t>000 2 02 30024 00 0000 150</t>
  </si>
  <si>
    <t>000 2 02 35120 00 0000 150</t>
  </si>
  <si>
    <t>000 2 02 39999 00 0000 150</t>
  </si>
  <si>
    <t>000 2 02 40000 00 0000 150</t>
  </si>
  <si>
    <t>000 2 02 40014 00 0000 150</t>
  </si>
  <si>
    <t>Дотации бюджетам на поддержку мер  по обеспечению сбалансированности  бюджетов</t>
  </si>
  <si>
    <t>Субвенции местным бюджетам на выполнение передаваемых полномочий субъектов Российской Федерации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</si>
  <si>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</si>
  <si>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№п/п</t>
  </si>
  <si>
    <t>Наименование городских и сельских поселений</t>
  </si>
  <si>
    <t xml:space="preserve">Алехинское </t>
  </si>
  <si>
    <t>Бельское</t>
  </si>
  <si>
    <t xml:space="preserve">Булайское </t>
  </si>
  <si>
    <t xml:space="preserve">Голуметское </t>
  </si>
  <si>
    <t xml:space="preserve">Зерновское </t>
  </si>
  <si>
    <t xml:space="preserve">Каменно-Ангарское </t>
  </si>
  <si>
    <t xml:space="preserve">Лоховское </t>
  </si>
  <si>
    <t>Михайловское</t>
  </si>
  <si>
    <t xml:space="preserve">Нижнеиретское </t>
  </si>
  <si>
    <t>Новогромовское</t>
  </si>
  <si>
    <t xml:space="preserve">Новостроевское </t>
  </si>
  <si>
    <t xml:space="preserve">Онотское </t>
  </si>
  <si>
    <t xml:space="preserve">Парфеновское </t>
  </si>
  <si>
    <t xml:space="preserve">Саянское </t>
  </si>
  <si>
    <t>Тальниковское</t>
  </si>
  <si>
    <t xml:space="preserve">Тунгусское </t>
  </si>
  <si>
    <t>Узколугское</t>
  </si>
  <si>
    <t xml:space="preserve">Черемховское </t>
  </si>
  <si>
    <t xml:space="preserve"> </t>
  </si>
  <si>
    <t>Итого:</t>
  </si>
  <si>
    <t>Налог, взимаемый в связи с применением патентной системы налогообложения</t>
  </si>
  <si>
    <t>000 1 05 04000 02 0000 110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</si>
  <si>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</si>
  <si>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</si>
  <si>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Субсидия бюджетам муниципальных районов на поддержку отрасли культуры</t>
  </si>
  <si>
    <t>000 202 25519 00 0000 150</t>
  </si>
  <si>
    <t>ВОЗВРАТ ОТСТАКОВ СУБСИДИЙ И СУБВЕНЦИЙ</t>
  </si>
  <si>
    <t>000 2 19 00000 00 0000 000</t>
  </si>
  <si>
    <t>000 2 19 60010 05 0000 150</t>
  </si>
  <si>
    <t>Административные штрафы, установленные Кодексом Российской Федерации об административных правонарушениях</t>
  </si>
  <si>
    <t>000 1 16 01000 00 0000 140</t>
  </si>
  <si>
    <t>Платежи в целях возмещения причиненного ущерба (убытков)</t>
  </si>
  <si>
    <t>000 1 16 10000 00 0000 140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</si>
  <si>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</si>
  <si>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000 202 25304 00 0000 150</t>
  </si>
  <si>
    <t xml:space="preserve">Распределение  дотаций на выравнивание бюджетной обеспеченности поселений из бюджета Черемховского районного муниципального образования </t>
  </si>
  <si>
    <t xml:space="preserve">Дотация на выравнивание  бюджетной обеспеченности </t>
  </si>
  <si>
    <t>Субсидии на реализацию мероприятий по модернизации школьных систем образования</t>
  </si>
  <si>
    <t>000 202 25750 00 0000 150</t>
  </si>
  <si>
    <t>000 202 27110 00 0000 150</t>
  </si>
  <si>
    <t>Субсидии бюджетам муниципальных районов на софинансирование создания и (или) модернизации инфраструктуры в сфере культуры региональной (муниципальной) собственности</t>
  </si>
  <si>
    <t>Сумма, тыс. руб.</t>
  </si>
  <si>
    <t>Единая субвенция бюджетам муниципальных районов из бюджета субъекта Российской Федерации</t>
  </si>
  <si>
    <t>000 2 02 35900 00 0000 150</t>
  </si>
  <si>
    <t xml:space="preserve">Прогнозируемые доходы бюджета Черемховского районного муниципального образования                                                                                               на 2026 год и плановый период 2027 и 2028 годов  </t>
  </si>
  <si>
    <t>тыс.рублей</t>
  </si>
  <si>
    <t>Виды долговых обязательств</t>
  </si>
  <si>
    <t>Верхний предел муниципального долга на 01.01.2026 года</t>
  </si>
  <si>
    <t>Объем привлечения в 2026 году</t>
  </si>
  <si>
    <t>Объем погашения в 2026 году</t>
  </si>
  <si>
    <t>Верхний предел муниципального долга на 01.01.2027 года</t>
  </si>
  <si>
    <t>Объем привлечения в 2027 году</t>
  </si>
  <si>
    <t>Объем погашения в 2027 году</t>
  </si>
  <si>
    <t>Верхний предел муниципального долга на 01.01.2028 года</t>
  </si>
  <si>
    <t>Объем заимствований, всего</t>
  </si>
  <si>
    <t>в том числе:</t>
  </si>
  <si>
    <t>1. Кредиты кредитных организаций в валюте Российской Федерации, в том числе:</t>
  </si>
  <si>
    <t>Предельные сроки погашения долговых обязательств, возникших при осуществлении заимствований в соответствующем финансовом году</t>
  </si>
  <si>
    <t>до 3 лет</t>
  </si>
  <si>
    <t xml:space="preserve">2. Бюджетные кредиты от других бюджетов бюджетной системы Российской Федерации, в том числе: </t>
  </si>
  <si>
    <t>реструктурированные бюджетные кредиты</t>
  </si>
  <si>
    <t>в соответствии с бюджетным законодательством</t>
  </si>
  <si>
    <t xml:space="preserve">Начальник финансового управления </t>
  </si>
  <si>
    <t xml:space="preserve">                Ю.Н. Гайдук</t>
  </si>
  <si>
    <t>(тыс.рублей)</t>
  </si>
  <si>
    <t>Код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</si>
  <si>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</si>
  <si>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</si>
  <si>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</si>
  <si>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000 01 02 00 00 00 0000 000</t>
  </si>
  <si>
    <t>Привлечение кредитов от кредитных организаций в валюте Российской Федерации</t>
  </si>
  <si>
    <t>000 01 02 00 00 00 0000 700</t>
  </si>
  <si>
    <t>Привлечение муниципальными районами кредитов от кредитных организаций в валюте Российской Федерации</t>
  </si>
  <si>
    <t>910 01 02 00 00 05 0000 710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</si>
  <si>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</si>
  <si>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</si>
  <si>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муниципальными районами кредитов от кредитных организаций в валюте Российской Федерации</t>
  </si>
  <si>
    <t>910 01 02 00 00 05 0000 810</t>
  </si>
  <si>
    <r>
      <t>Бюджетные кредиты от других бюджетов бюджетной системы Российской Федерации</t>
    </r>
    <r>
      <rPr>
        <b/>
        <sz val="11"/>
        <color indexed="10"/>
        <rFont val="Times New Roman"/>
        <family val="1"/>
        <charset val="204"/>
      </rPr>
      <t xml:space="preserve"> </t>
    </r>
  </si>
  <si>
    <t>910 01 03 00 00 00 0000 000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</si>
  <si>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</si>
  <si>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000 01 03 01 00 00 0000700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</si>
  <si>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</si>
  <si>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910 01 03 01 00 05 0000 710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</si>
  <si>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</si>
  <si>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000 01 03 00 00 00 0000 800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</si>
  <si>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</si>
  <si>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910 01 03 01 00 05 0000 810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</si>
  <si>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</si>
  <si>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</si>
  <si>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</si>
  <si>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</si>
  <si>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 средств бюджетов</t>
  </si>
  <si>
    <t>000 01 05 02 00 00 0000 500</t>
  </si>
  <si>
    <t>Увеличение прочих остатков денежных 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</si>
  <si>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</si>
  <si>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</si>
  <si>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</si>
  <si>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Уменьшение остатков средств бюджетов</t>
  </si>
  <si>
    <t>000 01 05 00 00 00 0000 600</t>
  </si>
  <si>
    <t>Уменьшение прочих остатков  средств бюджетов</t>
  </si>
  <si>
    <t>000 01 05 02 00 00 0000 600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</si>
  <si>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</si>
  <si>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</si>
  <si>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</si>
  <si>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</si>
  <si>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Иные источники внутреннего финансирования дефицита бюджета</t>
  </si>
  <si>
    <t>000 01 06 00 00 00 0000 000</t>
  </si>
  <si>
    <t>Бюджетные кредиты, предоставленные внутри страны в валюте Российской Федерации</t>
  </si>
  <si>
    <t>000 01 06 05 00 00 0000 000</t>
  </si>
  <si>
    <t>000 01 06 05 00 00 0000 500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</si>
  <si>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</si>
  <si>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000 01 06 05 02 00 0000 500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</si>
  <si>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</si>
  <si>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000 01 06 05 02 05 0000 540</t>
  </si>
  <si>
    <t>Возврат бюджетных кредитов,предоставленных внутри страны в валюте Российской Федерации</t>
  </si>
  <si>
    <t>000 01 06 05 00 00 0000 600</t>
  </si>
  <si>
    <t>Возврат бюджетных кредитов,предоставленных другим бюджетам бюджетной системы Российской Федерации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</si>
  <si>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</si>
  <si>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</si>
  <si>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910 01 06 05 02 05 0000 640</t>
  </si>
  <si>
    <t>Ю.Н.Гайдук</t>
  </si>
  <si>
    <t>Объем привлечения в 2028 году</t>
  </si>
  <si>
    <t>Объем погашения в 2028 году</t>
  </si>
  <si>
    <t>Верхний предел муниципального долга на 01.01.2029 года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</si>
  <si>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расходов, разделам, подразделам классификации расходов бюджетов на 2026 год и плановый период 2027 и 2028 годов</t>
  </si>
  <si>
    <t>Наименование показателя</t>
  </si>
  <si>
    <t>целевой статьи</t>
  </si>
  <si>
    <t>вида расходов</t>
  </si>
  <si>
    <t>раздела, подраздела</t>
  </si>
  <si>
    <t>2026 год</t>
  </si>
  <si>
    <t>2027 год</t>
  </si>
  <si>
    <t>2028 год</t>
  </si>
  <si>
    <t>Муниципальная программа "Развитие образования в Черемховском районном муниципальном образовании"</t>
  </si>
  <si>
    <t>6100000000</t>
  </si>
  <si>
    <t/>
  </si>
  <si>
    <t>Комплекс процессных мероприятий "Предоставление и создание безопасных условий для получения качественного обучения, способствующих полноценному развитию каждого обучающегося в Черемховском районе"</t>
  </si>
  <si>
    <t>6120200000</t>
  </si>
  <si>
    <t>Обеспечение занятости несовершеннолетних граждан в возрасте от 14 до 18 лет</t>
  </si>
  <si>
    <t>6120226004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</si>
  <si>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</si>
  <si>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</si>
  <si>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Общее образование</t>
  </si>
  <si>
    <t>Обеспечение безопасности ежедневного подвоза обучающихся к месту учебы и обратно</t>
  </si>
  <si>
    <t>6120226005</t>
  </si>
  <si>
    <t>Закупка товаров, работ и услуг для государственных (муниципальных) нужд</t>
  </si>
  <si>
    <t>200</t>
  </si>
  <si>
    <t>Обеспечение проведения ГИА по образовательным программам основного общего и среднего общего образования</t>
  </si>
  <si>
    <t>6120226006</t>
  </si>
  <si>
    <t>Проведение санитарно-эпидемиологических мероприятий в образовательных организациях</t>
  </si>
  <si>
    <t>6120226007</t>
  </si>
  <si>
    <t>Дошкольное образование</t>
  </si>
  <si>
    <t>Организация отдыха и оздоровления детей в каникулярное время</t>
  </si>
  <si>
    <t>6120226008</t>
  </si>
  <si>
    <t>Другие вопросы в области образования</t>
  </si>
  <si>
    <t>6120226009</t>
  </si>
  <si>
    <t>Дополнительное образование детей</t>
  </si>
  <si>
    <t>Социальное обеспечение и иные выплаты населению</t>
  </si>
  <si>
    <t>300</t>
  </si>
  <si>
    <t>6120226011</t>
  </si>
  <si>
    <t>Финансовое обеспечение выполнения функций органов местного самоуправления</t>
  </si>
  <si>
    <t>6120226190</t>
  </si>
  <si>
    <t>Иные бюджетные ассигнования</t>
  </si>
  <si>
    <t>800</t>
  </si>
  <si>
    <t>Обеспечение функционирования муниципальных учреждений</t>
  </si>
  <si>
    <t>6120226290</t>
  </si>
  <si>
    <t>Профессиональная подготовка, переподготовка и повышение квалификации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</si>
  <si>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</si>
  <si>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6120273010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</si>
  <si>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</si>
  <si>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6120273020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</si>
  <si>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</si>
  <si>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6120273050</t>
  </si>
  <si>
    <t>Охрана семьи и детства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</si>
  <si>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</si>
  <si>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61202L3041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</si>
  <si>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</si>
  <si>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61202S2080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</si>
  <si>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</si>
  <si>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61202S2976</t>
  </si>
  <si>
    <t>6120300000</t>
  </si>
  <si>
    <t>Выплата ежемесячных стипендий гражданам, заключившим договор о целевом обучении по образовательной программе среднего профессионального и высшего образования</t>
  </si>
  <si>
    <t>6120326012</t>
  </si>
  <si>
    <t>Муниципальная программа "Развитие культуры в Черемховском районном муниципальном образовании"</t>
  </si>
  <si>
    <t>6200000000</t>
  </si>
  <si>
    <t>Муниципальный проект "Развитие инфраструктуры, модернизация учреждений культуры, сохранение и восстановление памятных объектов"</t>
  </si>
  <si>
    <t>6210100000</t>
  </si>
  <si>
    <t>Мероприятия по капитальному ремонту объектов муниципальной собственности в сфере культуры</t>
  </si>
  <si>
    <t>62101S2120</t>
  </si>
  <si>
    <t>Другие общегосударственные вопросы</t>
  </si>
  <si>
    <t>Региональный проект «Семейные ценности и инфраструктура культуры»</t>
  </si>
  <si>
    <t>621Я500000</t>
  </si>
  <si>
    <t>Государственная поддержка отрасли культуры (Приобретение музыкальных инструментов, оборудования и материалов для детских школ искусств и училищ образовательных организаций в сфере культуры)</t>
  </si>
  <si>
    <t>621Я555193</t>
  </si>
  <si>
    <t>Комплекс процессных мероприятий "Обеспечение деятельности учреждений культуры"</t>
  </si>
  <si>
    <t>6220200000</t>
  </si>
  <si>
    <t xml:space="preserve">Комплектование библиотечного фонда, в том числе модельных библиотек (книжная продукция, периодические издания, нетрадиционные носители информации) </t>
  </si>
  <si>
    <t>6220226016</t>
  </si>
  <si>
    <t>Культура</t>
  </si>
  <si>
    <t>Повышение объема, качества и доступности культурно-досуговых мероприятий, сохранение традиций и развитие культурного туризма</t>
  </si>
  <si>
    <t>6220226017</t>
  </si>
  <si>
    <t>Поддержка и сопровождение талантливых и одаренных детей</t>
  </si>
  <si>
    <t>6220226018</t>
  </si>
  <si>
    <t>6220226290</t>
  </si>
  <si>
    <t>Обеспечение функционирования муниципальных учреждений (библиотечное обслуживание)</t>
  </si>
  <si>
    <t>6220226291</t>
  </si>
  <si>
    <t>Обеспечение функционирования муниципальных учреждений (музейное дело)</t>
  </si>
  <si>
    <t>6220226292</t>
  </si>
  <si>
    <t>Обеспечение функционирования муниципальных учреждений (культурно-досуговая деятельность)</t>
  </si>
  <si>
    <t>6220226293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</si>
  <si>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</si>
  <si>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62202L519A</t>
  </si>
  <si>
    <t>Комплекс процессных мероприятий "Реализация муниципальной политики в сфере культуры"</t>
  </si>
  <si>
    <t>6220300000</t>
  </si>
  <si>
    <t>6220326190</t>
  </si>
  <si>
    <t>Другие вопросы в области культуры, кинематографии</t>
  </si>
  <si>
    <t>Муниципальная программа "Развитие жилищно-коммунального хозяйства и повышение энергоэффективности Черемховского районного муниципального образования"</t>
  </si>
  <si>
    <t>6300000000</t>
  </si>
  <si>
    <t>Муниципальный проект "Модернизация коммунальной инфраструктуры Черемховского районного муниципального образования"</t>
  </si>
  <si>
    <t>6310100000</t>
  </si>
  <si>
    <t>Замена инженерных сетей теплоснабжения, водоснабжения и водоотведения</t>
  </si>
  <si>
    <t>6310126052</t>
  </si>
  <si>
    <t>Коммунальное хозяйство</t>
  </si>
  <si>
    <t>Приобретение котельного, котельно-вспомогательного оборудования</t>
  </si>
  <si>
    <t>6310126053</t>
  </si>
  <si>
    <t>Приобретение, замена, установка оборудования на объектах коммунальной инфраструктуры (кроме котельной)</t>
  </si>
  <si>
    <t>6310126055</t>
  </si>
  <si>
    <t>Комплекс процессных мероприятий "Обеспечение реализации полномочий в сфере жилищно-коммунального хозяйства"</t>
  </si>
  <si>
    <t>6320300000</t>
  </si>
  <si>
    <t>6320326190</t>
  </si>
  <si>
    <t>Другие вопросы в области жилищно-коммунального хозяйства</t>
  </si>
  <si>
    <t>6320326290</t>
  </si>
  <si>
    <t>Муниципальная программа "Управление муниципальными финансами Черемховского районного муниципального образования"</t>
  </si>
  <si>
    <t>6400000000</t>
  </si>
  <si>
    <t>Комплекс процессных мероприятий "Организация и управление бюджетным процессом Черемховского района"</t>
  </si>
  <si>
    <t>6420100000</t>
  </si>
  <si>
    <t>Обслуживание муниципального долга Черемховского районного муниципального образования</t>
  </si>
  <si>
    <t>6420126019</t>
  </si>
  <si>
    <t>Обслуживание государственного (муниципального) долга</t>
  </si>
  <si>
    <t>700</t>
  </si>
  <si>
    <t>Обслуживание государственного внутреннего и муниципального долга</t>
  </si>
  <si>
    <t>6420126190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</si>
  <si>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</si>
  <si>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6420126290</t>
  </si>
  <si>
    <t>6420200000</t>
  </si>
  <si>
    <t>Выравнивание бюджетной обеспеченности поселений</t>
  </si>
  <si>
    <t>6420226020</t>
  </si>
  <si>
    <t>Межбюджетные трансферты</t>
  </si>
  <si>
    <t>500</t>
  </si>
  <si>
    <t>Дотации на выравнивание бюджетной обеспеченности субъектов Российской Федерации и муниципальных образований</t>
  </si>
  <si>
    <t>Финансовая поддержка поселений в целях обеспечения сбалансированности местных бюджетов</t>
  </si>
  <si>
    <t>6420226021</t>
  </si>
  <si>
    <t>Прочие межбюджетные трансферты общего характера</t>
  </si>
  <si>
    <t>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 за счет средств областного бюджета</t>
  </si>
  <si>
    <t>6420273200</t>
  </si>
  <si>
    <t>Муниципальная программа "Управление муниципальным имуществом Черемховского районного муниципального образования"</t>
  </si>
  <si>
    <t>6500000000</t>
  </si>
  <si>
    <t>Комплекс процессных мероприятий "Совершенствование качества управления муниципальным имуществом и земельными ресурсами в Черемховском районном муниципальном образовании"</t>
  </si>
  <si>
    <t>6520100000</t>
  </si>
  <si>
    <t>Инвентаризация объектов недвижимости и земельных участков</t>
  </si>
  <si>
    <t>6520126022</t>
  </si>
  <si>
    <t>Определение рыночной стоимости муниципального имущества</t>
  </si>
  <si>
    <t>6520126023</t>
  </si>
  <si>
    <t>Формирование земельных участков, государственная собственность на которые не разграничена (межевание, установление границ на местности)</t>
  </si>
  <si>
    <t>6520126024</t>
  </si>
  <si>
    <t>Другие вопросы в области национальной экономики</t>
  </si>
  <si>
    <t>Содержание муниципального имущества</t>
  </si>
  <si>
    <t>6520126025</t>
  </si>
  <si>
    <t>Комплекс процессных мероприятий "Комплексное обеспечение деятельности подведомственных муниципальных учреждений"</t>
  </si>
  <si>
    <t>6520200000</t>
  </si>
  <si>
    <t>Финансовое обеспечение муниципального задания МБУ "Автоцентр"</t>
  </si>
  <si>
    <t>6520226026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</si>
  <si>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</si>
  <si>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</si>
  <si>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функционирования муниципальных учреждений (МКУ ЧРМО "Газета "Мое село, край Черемховский"")</t>
  </si>
  <si>
    <t>6520226294</t>
  </si>
  <si>
    <t>Периодическая печать и издательства</t>
  </si>
  <si>
    <t>Комплекс процессных мероприятий "Осуществление полномочий Комитета по управлению муниципальным имуществом Черемховского районного муниципального образования"</t>
  </si>
  <si>
    <t>6520300000</t>
  </si>
  <si>
    <t>6520326190</t>
  </si>
  <si>
    <t>Муниципальная программа "Экономическое развитие в Черемховском районном муниципальном образовании"</t>
  </si>
  <si>
    <t>6600000000</t>
  </si>
  <si>
    <t>Муниципальный проект "Социально-экономическое развитие Черемховского районного муниципального образования"</t>
  </si>
  <si>
    <t>6610100000</t>
  </si>
  <si>
    <t>Реализация мероприятий проектов общественных инициатив</t>
  </si>
  <si>
    <t>6610126083</t>
  </si>
  <si>
    <t>Реализация мероприятий перечня проектов народных инициатив</t>
  </si>
  <si>
    <t>66101S2370</t>
  </si>
  <si>
    <t>Комплекс процессных мероприятий "Обеспечение деятельности администрации ЧРМО"</t>
  </si>
  <si>
    <t>6620200000</t>
  </si>
  <si>
    <t>Ежегодные членские взносы в некоммерческую организацию "Ассоциация муниципальных образований Иркутской области"</t>
  </si>
  <si>
    <t>6620226028</t>
  </si>
  <si>
    <t>Выплата пенсии за выслугу лет гражданам, замещавшим должности муниципальной службы в органах местного самоуправления Черемховского районного муниципального образования, ежемесячной доплаты к трудовой пенсии выборным лицам администрации и Думы Черемховского районного муниципального образования</t>
  </si>
  <si>
    <t>6620226029</t>
  </si>
  <si>
    <t>Пенсионное обеспечение</t>
  </si>
  <si>
    <t>6620226190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</si>
  <si>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</si>
  <si>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</si>
  <si>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</si>
  <si>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6620251200</t>
  </si>
  <si>
    <t>Судебная система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</si>
  <si>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</si>
  <si>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6620273150</t>
  </si>
  <si>
    <t>Осуществление отдельных областных государственных полномочий в сфере труда</t>
  </si>
  <si>
    <t>6620273310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</si>
  <si>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</si>
  <si>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6620273320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</si>
  <si>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</si>
  <si>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6620273330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</si>
  <si>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</si>
  <si>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6620273340</t>
  </si>
  <si>
    <t>Комплекс процессных мероприятий "Поддержка предпринимательской деятельности"</t>
  </si>
  <si>
    <t>6620300000</t>
  </si>
  <si>
    <t>Муниципальная программа "Безопасность жизнедеятельности в Черемховском районном муниципальном образовании"</t>
  </si>
  <si>
    <t>6700000000</t>
  </si>
  <si>
    <t>Муниципальный проект "Безопасность дорожного движения в Черемховском районном муниципальном образовании"</t>
  </si>
  <si>
    <t>6710100000</t>
  </si>
  <si>
    <t>Осуществление дорожной деятельности в отношении автомобильных дорог общего пользования местного значения, включенных в программы дорожной деятельности муниципальных образований Иркутской области</t>
  </si>
  <si>
    <t>67101SД010</t>
  </si>
  <si>
    <t>Дорожное хозяйство (дорожные фонды)</t>
  </si>
  <si>
    <t>Комплекс процессных мероприятий "Обеспечение безопасности дорожного движения в Черемховском районном муниципальном образовании"</t>
  </si>
  <si>
    <t>6720200000</t>
  </si>
  <si>
    <t>Содержание дорог, оборудование пешеходных переходов, ограждений на местах потенциально опасных для пешеходов</t>
  </si>
  <si>
    <t>672029Д004</t>
  </si>
  <si>
    <t>Комплекс процессных мероприятий "Обеспечение деятельности Единой диспетчерской службы МКУ "ЕДДС ЧР""</t>
  </si>
  <si>
    <t>6720300000</t>
  </si>
  <si>
    <t>Приобретение и установка систем оповещения населения о чрезвычайных ситуациях (оконечных устройств)</t>
  </si>
  <si>
    <t>6720326027</t>
  </si>
  <si>
    <t>Другие вопросы в области национальной безопасности и правоохранительной деятельности</t>
  </si>
  <si>
    <t>6720326290</t>
  </si>
  <si>
    <t>Комплекс процессных мероприятий "Улучшение условий и охраны труда в Черемховском районном муниципальном образовании"</t>
  </si>
  <si>
    <t>6720400000</t>
  </si>
  <si>
    <t>Проведение конкурсных мероприятий в области охраны труда</t>
  </si>
  <si>
    <t>6720426067</t>
  </si>
  <si>
    <t>Комплекс процессных мероприятий "Обеспечение общественной безопасности в Черемховском районном муниципальном образовании"</t>
  </si>
  <si>
    <t>6720500000</t>
  </si>
  <si>
    <t>Разработка и распространение среди населения агитационных материалов, посвященных профилактике правонарушений</t>
  </si>
  <si>
    <t>6720526069</t>
  </si>
  <si>
    <t>Стимулирование работы участковых уполномоченных полиции по профилактике и предупреждению правонарушений в рамках проводимого МО МВД России «Черемховский» конкурса «Лучший участковый уполномоченный полиции»</t>
  </si>
  <si>
    <t>6720526071</t>
  </si>
  <si>
    <t>Комплекс процессных мероприятий "Реализация государственной национальной политики в Черемховском районном муниципальном образовании"</t>
  </si>
  <si>
    <t>6720600000</t>
  </si>
  <si>
    <t>Проведение мероприятий, посвященных государственным праздникам Российской Федерации</t>
  </si>
  <si>
    <t>6720626075</t>
  </si>
  <si>
    <t>Проведение мероприятий, направленных на сохранение традиций и этнокультурной самобытности народов Сибири</t>
  </si>
  <si>
    <t>6720626077</t>
  </si>
  <si>
    <t>Проведение мероприятий, направленных на изучение и сохранение самобытной казачьей культуры, развитие казачьего движения, традиционных семейных и культурных ценностей</t>
  </si>
  <si>
    <t>6720626079</t>
  </si>
  <si>
    <t>Муниципальная программа "Развитие молодежной политики, физической культуры, спорта и туризма в Черемховском районном муниципальном образовании"</t>
  </si>
  <si>
    <t>6800000000</t>
  </si>
  <si>
    <t>Муниципальный проект "Развитие физической культуры и спорта"</t>
  </si>
  <si>
    <t>6810100000</t>
  </si>
  <si>
    <t>Проведение районных спортивных соревнований и физкультурно-массовых мероприятий</t>
  </si>
  <si>
    <t>6810126033</t>
  </si>
  <si>
    <t>Физическая культура</t>
  </si>
  <si>
    <t>Организация и проведение испытаний Всероссийского физкультурно-спортивного комплекса "Готов к труду и обороне" (ГТО) среди населения</t>
  </si>
  <si>
    <t>6810126034</t>
  </si>
  <si>
    <t>Денежное поощрение спортсменов и тренеров Черемховского районного муниципального образования, достигших высоких результатов в сфере физической культуры и спорта</t>
  </si>
  <si>
    <t>6810126037</t>
  </si>
  <si>
    <t>Муниципальный проект "Молодым семьям-доступное жилье"</t>
  </si>
  <si>
    <t>6810200000</t>
  </si>
  <si>
    <t>Реализация мероприятий по обеспечению жильем молодых семей</t>
  </si>
  <si>
    <t>68102L4970</t>
  </si>
  <si>
    <t>Социальное обеспечение населения</t>
  </si>
  <si>
    <t>Комплекс процессных мероприятий "Молодежная политика"</t>
  </si>
  <si>
    <t>6820300000</t>
  </si>
  <si>
    <t>Организация районных мероприятий, направленных на гражданско-патриотическое воспитание и реализацию экономического, интеллектуального, профессионального и творческого потенциала молодежи</t>
  </si>
  <si>
    <t>6820326038</t>
  </si>
  <si>
    <t>Молодежная политика</t>
  </si>
  <si>
    <t>Организационное, техническое, методическое, информационное обеспечение мероприятий в сфере молодежной политики</t>
  </si>
  <si>
    <t>6820326039</t>
  </si>
  <si>
    <t>Комплекс процессных мероприятий "Комплексные меры профилактики злоупотребления наркотическими средствами и психотропными веществами"</t>
  </si>
  <si>
    <t>6820400000</t>
  </si>
  <si>
    <t>Выявление и уничтожение площадей произрастания наркосодержащих растений</t>
  </si>
  <si>
    <t>6820426041</t>
  </si>
  <si>
    <t>Комплекс процессных мероприятий "Развитие туризма"</t>
  </si>
  <si>
    <t>6820500000</t>
  </si>
  <si>
    <t>Вовлечение широких слоев населения в мероприятия туристской направленности</t>
  </si>
  <si>
    <t>6820526043</t>
  </si>
  <si>
    <t>Муниципальная программа "Здоровье населения в Черемховском районном муниципальном образовании"</t>
  </si>
  <si>
    <t>6900000000</t>
  </si>
  <si>
    <t>Комплекс процессных мероприятий "Здоровье для каждого"</t>
  </si>
  <si>
    <t>6920100000</t>
  </si>
  <si>
    <t>Организация обследования граждан на передвижном флюорографе в поселениях Черемховского района за счет обеспечения ГСМ ОГБУЗ ИОКТБ Черемховский филиал для ежеквартальных выездов медицинских работников</t>
  </si>
  <si>
    <t>6920126045</t>
  </si>
  <si>
    <t>Другие вопросы в области здравоохранения</t>
  </si>
  <si>
    <t>Заключение договоров на обучение со студентами на обучение в средне-специальных учебных заведениях</t>
  </si>
  <si>
    <t>6920126046</t>
  </si>
  <si>
    <t>Единовременная выплата молодым специалистам, вновь принятым в медицинские учреждения Черемховского района</t>
  </si>
  <si>
    <t>6920126047</t>
  </si>
  <si>
    <t>Муниципальная программа "Социальная поддержка населения Черемховского районного муниципального образования"</t>
  </si>
  <si>
    <t>7000000000</t>
  </si>
  <si>
    <t>Комплекс процессных мероприятий "Реализация социально-значимых мероприятий"</t>
  </si>
  <si>
    <t>7020100000</t>
  </si>
  <si>
    <t>Проведение мероприятий, посвященных празднованию Дня Победы</t>
  </si>
  <si>
    <t>7020126060</t>
  </si>
  <si>
    <t>Другие вопросы в области социальной политики</t>
  </si>
  <si>
    <t>Проведение мероприятий, посвященных Международному дню пожилых людей</t>
  </si>
  <si>
    <t>7020126061</t>
  </si>
  <si>
    <t>Проведение мероприятий, приуроченных к Декаде инвалидов</t>
  </si>
  <si>
    <t>7020126062</t>
  </si>
  <si>
    <t>Чествование тружеников тыла, вдов участников ВОВ, детей войны, ветеранов труда, Почетных граждан Черемховского районного муниципального образования в юбилейные даты с 80 лет, а также лиц старше 90 лет ежегодно в дни рождения</t>
  </si>
  <si>
    <t>7020126063</t>
  </si>
  <si>
    <t>Ежемесячная денежная выплата почетным гражданам Черемховского районного муниципального образования</t>
  </si>
  <si>
    <t>7020126064</t>
  </si>
  <si>
    <t>Муниципальная программа "Экологическое благополучие в Черемховском районном муниципальном образовании</t>
  </si>
  <si>
    <t>7200000000</t>
  </si>
  <si>
    <t>Муниципальный проект "Улучшение экологических условий для проживания населения на территории Черемховского района"</t>
  </si>
  <si>
    <t>7210100000</t>
  </si>
  <si>
    <t>Создание мест (площадок) накопления ТКО, приобретение стандартных металлических контейнеров, бункеров для сбора ТКО КГО</t>
  </si>
  <si>
    <t>7210126086</t>
  </si>
  <si>
    <t>Другие вопросы в области охраны окружающей среды</t>
  </si>
  <si>
    <t>Ликвидация мест несанкционированного размещения отходов производства и потребления</t>
  </si>
  <si>
    <t>7210126088</t>
  </si>
  <si>
    <t>Комплекс процессных мероприятий "Реализация иных мероприятий, направленных на исполнение экологического законодательства и осуществление отдельных областных полномочий по организации мероприятий при осуществлении деятельности по обращению с собаками и кошками без владельцев"</t>
  </si>
  <si>
    <t>7220200000</t>
  </si>
  <si>
    <t>Разработка проекта "Установление зон охраны источника водоснабжения"</t>
  </si>
  <si>
    <t>7220226084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</si>
  <si>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</si>
  <si>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7220273120</t>
  </si>
  <si>
    <t>Сельское хозяйство и рыболовство</t>
  </si>
  <si>
    <t>Непрограммные расходы</t>
  </si>
  <si>
    <t>8000000000</t>
  </si>
  <si>
    <t>Выполнение функций Думы Черемховского районного муниципального образования</t>
  </si>
  <si>
    <t>8010000000</t>
  </si>
  <si>
    <t>Обеспечение деятельности председателя Думы Черемховского районного муниципального образования</t>
  </si>
  <si>
    <t>8010100000</t>
  </si>
  <si>
    <t>8010126190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</si>
  <si>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</si>
  <si>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Думы Черемховского районного муниципального образования</t>
  </si>
  <si>
    <t>8010200000</t>
  </si>
  <si>
    <t>8010226190</t>
  </si>
  <si>
    <t>Выполнение функций Контрольно-счетной палаты Черемховского районного муниципального образования</t>
  </si>
  <si>
    <t>8020000000</t>
  </si>
  <si>
    <t>Обеспечение деятельности председателя Контрольно-счетной палаты Черемховского районного муниципального образования</t>
  </si>
  <si>
    <t>8020100000</t>
  </si>
  <si>
    <t>8020126190</t>
  </si>
  <si>
    <t>Обеспечение деятельности Контрольно-счетной палаты Черемховского районного муниципального образования</t>
  </si>
  <si>
    <t>8020200000</t>
  </si>
  <si>
    <t>8020226190</t>
  </si>
  <si>
    <t>Осуществление полномочий поселений по внешнему муниципальному финансовому контролю</t>
  </si>
  <si>
    <t>8020226195</t>
  </si>
  <si>
    <t>Непрограммные расходы органов местного самоуправления Черемховского районного муниципального образования</t>
  </si>
  <si>
    <t>8030000000</t>
  </si>
  <si>
    <t>Резервный фонд местных администраций</t>
  </si>
  <si>
    <t>8030100000</t>
  </si>
  <si>
    <t>Резервный фонд Администрации Черемховского районного муниципального образования</t>
  </si>
  <si>
    <t>8030126000</t>
  </si>
  <si>
    <t>Резервные фонды</t>
  </si>
  <si>
    <t>Мобилизационная подготовка в Черемховском районном муниципальном образовании</t>
  </si>
  <si>
    <t>8030200000</t>
  </si>
  <si>
    <t>Реализация мероприятий, направленных на обеспечение режима секретности и защиты государственной тайны в администрации Черемховского районного муниципального образования</t>
  </si>
  <si>
    <t>8030227000</t>
  </si>
  <si>
    <t>Мобилизационная подготовка экономики</t>
  </si>
  <si>
    <t xml:space="preserve">Представительские и иные расходы, связанные с представительской деятельностью </t>
  </si>
  <si>
    <t>8030300000</t>
  </si>
  <si>
    <t>Представительские и иные расходы, связанные с представительской деятельностью органов местного самоуправления Черемховского районного муниципального образования</t>
  </si>
  <si>
    <t>8030328000</t>
  </si>
  <si>
    <t>Резерв средств на финансовое обеспечение расходных обязательств Черемховского районного муниципального образования</t>
  </si>
  <si>
    <t>8030500000</t>
  </si>
  <si>
    <t>Резерв средств на финансовое обеспечение расходных обязательств Черемховского районного муниципального образования, софинансируемых за счет целевых межбюджетных трансфертов из областного бюджета</t>
  </si>
  <si>
    <t>8030525000</t>
  </si>
  <si>
    <t>ИТОГО</t>
  </si>
  <si>
    <t>Ведомственная структура расходов бюджета Черемховского районного муниципального образования на 2026 год и плановый период 2027 и 2028 годов</t>
  </si>
  <si>
    <t>ГРБС</t>
  </si>
  <si>
    <t>раздела</t>
  </si>
  <si>
    <t>подраздела</t>
  </si>
  <si>
    <t>Отдел по культуре и библиотечному обслуживанию АЧРМО</t>
  </si>
  <si>
    <t>ОБРАЗОВАНИЕ</t>
  </si>
  <si>
    <t>КУЛЬТУРА, КИНЕМАТОГРАФИЯ</t>
  </si>
  <si>
    <t>Отдел образования АЧРМО</t>
  </si>
  <si>
    <t>СОЦИАЛЬНАЯ ПОЛИТИКА</t>
  </si>
  <si>
    <t>Финансовое управление администрации ЧРМО</t>
  </si>
  <si>
    <t>ОБЩЕГОСУДАРСТВЕННЫЕ ВОПРОСЫ</t>
  </si>
  <si>
    <t>ОБСЛУЖИВАНИЕ ГОСУДАРСТВЕННОГО И МУНИЦИПАЛЬНОГО ДОЛГА</t>
  </si>
  <si>
    <t>МЕЖБЮДЖЕТНЫЕ ТРАНСФЕРТЫ ОБЩЕГО ХАРАКТЕРА БЮДЖЕТАМ БЮДЖЕТНОЙ СИСТЕМЫ РОССИЙСКОЙ ФЕДЕРАЦИИ</t>
  </si>
  <si>
    <t>Комитет по управлению муниципальным имуществом ЧРМО</t>
  </si>
  <si>
    <t>НАЦИОНАЛЬНАЯ ЭКОНОМИКА</t>
  </si>
  <si>
    <t>СРЕДСТВА МАССОВОЙ ИНФОРМАЦИИ</t>
  </si>
  <si>
    <t>Дума ЧРМО</t>
  </si>
  <si>
    <t>Администрация ЧРМО</t>
  </si>
  <si>
    <t>НАЦИОНАЛЬНАЯ ОБОРОНА</t>
  </si>
  <si>
    <t>ЗДРАВООХРАНЕНИЕ</t>
  </si>
  <si>
    <t>ФИЗИЧЕСКАЯ КУЛЬТУРА И СПОРТ</t>
  </si>
  <si>
    <t>Управление жилищно-коммунального хозяйства, строительства, транспорта, связи и экологии АЧРМО</t>
  </si>
  <si>
    <t>НАЦИОНАЛЬНАЯ БЕЗОПАСНОСТЬ И ПРАВООХРАНИТЕЛЬНАЯ ДЕЯТЕЛЬНОСТЬ</t>
  </si>
  <si>
    <t>ЖИЛИЩНО-КОММУНАЛЬНОЕ ХОЗЯЙСТВО</t>
  </si>
  <si>
    <t>ОХРАНА ОКРУЖАЮЩЕЙ СРЕДЫ</t>
  </si>
  <si>
    <t>Контрольно-счетная палата ЧРМО</t>
  </si>
  <si>
    <t>Сумма, тыс.руб.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</si>
  <si>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</si>
  <si>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проведения выборов и референдумов</t>
  </si>
  <si>
    <t>Жилищное хозяйство</t>
  </si>
  <si>
    <t>Распределение бюджетных ассигнований по разделам, подразделам классификации расходов бюджетов на 2026 год и плановый период 2027 и 2028 годов</t>
  </si>
  <si>
    <t>Проведение тематических конкурсных мероприятий</t>
  </si>
  <si>
    <t>Проведение муниципальных и региональных мероприятий для развития способностей и талантов детей и молодежи</t>
  </si>
  <si>
    <t>Проведение независимой оценки качества условий осуществления образовательной деятельности организациями, осуществляющими образовательную деятельность</t>
  </si>
  <si>
    <t>Комплекс процессных мероприятий "Развитие системы профессионального роста специалистов, работающих в Черемховском районе, в том числе в целях закрепления на территории района, обеспечение социальных гарантий и выплат работникам образования"</t>
  </si>
  <si>
    <t>Источники внутреннего финансирования дефицита бюджета Черемховского районного муниципального образования на 2026 год и  плановый период 2027 и 2028 годов</t>
  </si>
  <si>
    <t>Программа муниципальных внутренних заимствований Черемховского районного муниципального образования на 2026 год и плановый период 2027 и 2028 годов</t>
  </si>
  <si>
    <t>7220225001</t>
  </si>
  <si>
    <t>Предоставление иных межбюджетных трансфертов, передаваемых для осуществления части полномочий по участию в организации деятельности по накоплению (в том числе раздельному накоплению) и транспортированию твердых коммунальных отходов</t>
  </si>
  <si>
    <t>7210126090</t>
  </si>
  <si>
    <t>Очистка дымовых газов от загрязняющих веществ</t>
  </si>
  <si>
    <t>6620326094</t>
  </si>
  <si>
    <t>Комплекс процессных мероприятий "Поддержка и организация направления муниципальным образованиям Черемховского района межбюджетных трансфертов с целью выравнивания их бюджетной обеспеченности, обеспечения сбалансированности местных бюджетов и исполнения переданных государственных полномочий"</t>
  </si>
  <si>
    <t>6320326057</t>
  </si>
  <si>
    <t>Предоставление иных межбюджетных трансфертов, передаваемых на исполнение части полномочий по организации в границах поселения электро-, тепло-, газо- и водоснабжения населения, водоотведения, снабжения населения топливом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</si>
</sst>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_-* #,##0.00_р_._-;\-* #,##0.00_р_._-;_-* &quot;-&quot;??_р_._-;_-@_-"/>
    <numFmt numFmtId="165" formatCode="#,##0.0"/>
    <numFmt numFmtId="166" formatCode="#,##0.000000"/>
    <numFmt numFmtId="167" formatCode="#,##0.0000000"/>
    <numFmt numFmtId="168" formatCode="0.0"/>
    <numFmt numFmtId="169" formatCode="000\.00\.000\.0"/>
    <numFmt numFmtId="170" formatCode="0000000000;[Red]\-0000000000;&quot;&quot;"/>
    <numFmt numFmtId="171" formatCode="000;[Red]\-000;&quot;&quot;"/>
    <numFmt numFmtId="172" formatCode="0000;[Red]\-0000;&quot;&quot;"/>
    <numFmt numFmtId="173" formatCode="#,##0.0;[Red]\-#,##0.0;0.0"/>
    <numFmt numFmtId="174" formatCode="#,##0.00;[Red]\-#,##0.00;0.00"/>
    <numFmt numFmtId="175" formatCode="000"/>
    <numFmt numFmtId="176" formatCode="00;[Red]\-00;&quot;&quot;"/>
    <numFmt numFmtId="177" formatCode="00;[Red]\-00;&quot;₽&quot;"/>
  </numFmts>
  <fonts count="3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Arial Cyr"/>
      <charset val="204"/>
    </font>
    <font>
      <u/>
      <sz val="10"/>
      <color theme="10"/>
      <name val="Arial Cyr"/>
      <charset val="204"/>
    </font>
    <font>
      <b/>
      <sz val="13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charset val="204"/>
    </font>
    <font>
      <b/>
      <sz val="9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1"/>
      <name val="Arial Cyr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45">
    <xf numFmtId="0" fontId="0" fillId="0" borderId="0"/>
    <xf numFmtId="0" fontId="1" fillId="0" borderId="0"/>
    <xf numFmtId="0" fontId="4" fillId="0" borderId="0"/>
    <xf numFmtId="0" fontId="4" fillId="0" borderId="0"/>
    <xf numFmtId="0" fontId="8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4" fillId="0" borderId="0"/>
    <xf numFmtId="0" fontId="14" fillId="0" borderId="0"/>
    <xf numFmtId="164" fontId="13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19">
    <xf numFmtId="0" fontId="0" fillId="0" borderId="0" xfId="0"/>
    <xf numFmtId="0" fontId="11" fillId="0" borderId="0" xfId="7"/>
    <xf numFmtId="0" fontId="6" fillId="0" borderId="0" xfId="7" applyFont="1"/>
    <xf numFmtId="0" fontId="16" fillId="0" borderId="0" xfId="50" applyFont="1" applyFill="1"/>
    <xf numFmtId="165" fontId="9" fillId="2" borderId="0" xfId="7" applyNumberFormat="1" applyFont="1" applyFill="1"/>
    <xf numFmtId="0" fontId="17" fillId="2" borderId="0" xfId="50" applyFont="1" applyFill="1" applyAlignment="1">
      <alignment horizontal="center" vertical="center" wrapText="1"/>
    </xf>
    <xf numFmtId="0" fontId="17" fillId="0" borderId="0" xfId="50" applyFont="1" applyFill="1" applyAlignment="1">
      <alignment horizontal="center" vertical="center" wrapText="1"/>
    </xf>
    <xf numFmtId="0" fontId="19" fillId="0" borderId="1" xfId="50" applyFont="1" applyFill="1" applyBorder="1" applyAlignment="1">
      <alignment horizontal="center" vertical="center"/>
    </xf>
    <xf numFmtId="0" fontId="19" fillId="0" borderId="1" xfId="50" applyFont="1" applyFill="1" applyBorder="1"/>
    <xf numFmtId="0" fontId="20" fillId="0" borderId="0" xfId="7" applyFont="1"/>
    <xf numFmtId="0" fontId="6" fillId="0" borderId="1" xfId="7" applyFont="1" applyBorder="1" applyAlignment="1">
      <alignment wrapText="1"/>
    </xf>
    <xf numFmtId="0" fontId="15" fillId="0" borderId="1" xfId="50" applyFont="1" applyFill="1" applyBorder="1" applyAlignment="1">
      <alignment horizontal="center" vertical="center"/>
    </xf>
    <xf numFmtId="0" fontId="6" fillId="0" borderId="1" xfId="54" applyFont="1" applyBorder="1" applyAlignment="1" applyProtection="1">
      <alignment wrapText="1"/>
    </xf>
    <xf numFmtId="0" fontId="5" fillId="0" borderId="1" xfId="7" applyFont="1" applyBorder="1" applyAlignment="1">
      <alignment horizontal="left" wrapText="1"/>
    </xf>
    <xf numFmtId="0" fontId="6" fillId="0" borderId="1" xfId="7" applyFont="1" applyBorder="1" applyAlignment="1">
      <alignment horizontal="center" vertical="center" wrapText="1"/>
    </xf>
    <xf numFmtId="0" fontId="19" fillId="0" borderId="1" xfId="50" applyFont="1" applyFill="1" applyBorder="1" applyAlignment="1"/>
    <xf numFmtId="0" fontId="15" fillId="0" borderId="1" xfId="54" applyFont="1" applyBorder="1" applyAlignment="1" applyProtection="1">
      <alignment wrapText="1"/>
    </xf>
    <xf numFmtId="0" fontId="6" fillId="0" borderId="1" xfId="7" applyFont="1" applyBorder="1" applyAlignment="1">
      <alignment horizontal="center"/>
    </xf>
    <xf numFmtId="0" fontId="6" fillId="0" borderId="4" xfId="50" applyFont="1" applyFill="1" applyBorder="1" applyAlignment="1">
      <alignment horizontal="left" vertical="center" wrapText="1"/>
    </xf>
    <xf numFmtId="0" fontId="15" fillId="0" borderId="4" xfId="50" applyFont="1" applyFill="1" applyBorder="1" applyAlignment="1">
      <alignment horizontal="center" vertical="center"/>
    </xf>
    <xf numFmtId="0" fontId="6" fillId="0" borderId="1" xfId="50" applyFont="1" applyFill="1" applyBorder="1" applyAlignment="1">
      <alignment horizontal="left" vertical="center" wrapText="1"/>
    </xf>
    <xf numFmtId="0" fontId="19" fillId="0" borderId="1" xfId="50" applyFont="1" applyFill="1" applyBorder="1" applyAlignment="1">
      <alignment wrapText="1"/>
    </xf>
    <xf numFmtId="0" fontId="15" fillId="2" borderId="1" xfId="50" applyFont="1" applyFill="1" applyBorder="1" applyAlignment="1">
      <alignment horizontal="center" vertical="center"/>
    </xf>
    <xf numFmtId="0" fontId="11" fillId="2" borderId="0" xfId="7" applyFill="1"/>
    <xf numFmtId="0" fontId="19" fillId="2" borderId="1" xfId="50" applyFont="1" applyFill="1" applyBorder="1" applyAlignment="1">
      <alignment wrapText="1"/>
    </xf>
    <xf numFmtId="0" fontId="19" fillId="2" borderId="1" xfId="50" applyFont="1" applyFill="1" applyBorder="1" applyAlignment="1">
      <alignment horizontal="center" vertical="center"/>
    </xf>
    <xf numFmtId="0" fontId="20" fillId="2" borderId="0" xfId="7" applyFont="1" applyFill="1"/>
    <xf numFmtId="0" fontId="6" fillId="2" borderId="1" xfId="50" applyFont="1" applyFill="1" applyBorder="1" applyAlignment="1">
      <alignment vertical="top" wrapText="1"/>
    </xf>
    <xf numFmtId="0" fontId="6" fillId="0" borderId="1" xfId="50" applyFont="1" applyFill="1" applyBorder="1" applyAlignment="1">
      <alignment wrapText="1"/>
    </xf>
    <xf numFmtId="0" fontId="11" fillId="0" borderId="0" xfId="7" applyFont="1"/>
    <xf numFmtId="165" fontId="5" fillId="0" borderId="1" xfId="7" applyNumberFormat="1" applyFont="1" applyFill="1" applyBorder="1" applyAlignment="1">
      <alignment vertical="center" wrapText="1"/>
    </xf>
    <xf numFmtId="165" fontId="5" fillId="0" borderId="1" xfId="7" applyNumberFormat="1" applyFont="1" applyFill="1" applyBorder="1" applyAlignment="1" applyProtection="1">
      <alignment horizontal="center" vertical="center" wrapText="1"/>
    </xf>
    <xf numFmtId="0" fontId="6" fillId="0" borderId="1" xfId="7" applyFont="1" applyFill="1" applyBorder="1" applyAlignment="1">
      <alignment horizontal="justify" vertical="center" wrapText="1"/>
    </xf>
    <xf numFmtId="0" fontId="6" fillId="0" borderId="1" xfId="7" applyFont="1" applyFill="1" applyBorder="1" applyAlignment="1">
      <alignment horizontal="center" vertical="center" wrapText="1"/>
    </xf>
    <xf numFmtId="0" fontId="5" fillId="0" borderId="1" xfId="7" applyFont="1" applyFill="1" applyBorder="1" applyAlignment="1">
      <alignment horizontal="justify" vertical="center" wrapText="1"/>
    </xf>
    <xf numFmtId="0" fontId="5" fillId="0" borderId="1" xfId="7" applyFont="1" applyFill="1" applyBorder="1" applyAlignment="1">
      <alignment horizontal="center" vertical="center" wrapText="1"/>
    </xf>
    <xf numFmtId="0" fontId="15" fillId="2" borderId="1" xfId="4" applyFont="1" applyFill="1" applyBorder="1" applyAlignment="1">
      <alignment horizontal="left" vertical="center" wrapText="1"/>
    </xf>
    <xf numFmtId="0" fontId="11" fillId="0" borderId="0" xfId="7" applyFill="1"/>
    <xf numFmtId="0" fontId="19" fillId="0" borderId="0" xfId="50" applyFont="1" applyFill="1" applyBorder="1" applyAlignment="1">
      <alignment wrapText="1"/>
    </xf>
    <xf numFmtId="0" fontId="19" fillId="0" borderId="0" xfId="50" applyFont="1" applyFill="1" applyBorder="1" applyAlignment="1">
      <alignment horizontal="center" vertical="center"/>
    </xf>
    <xf numFmtId="165" fontId="6" fillId="2" borderId="0" xfId="7" applyNumberFormat="1" applyFont="1" applyFill="1"/>
    <xf numFmtId="0" fontId="15" fillId="0" borderId="0" xfId="50" applyFont="1" applyFill="1"/>
    <xf numFmtId="0" fontId="19" fillId="0" borderId="1" xfId="50" applyFont="1" applyFill="1" applyBorder="1" applyAlignment="1">
      <alignment horizontal="center" vertical="center"/>
    </xf>
    <xf numFmtId="0" fontId="9" fillId="0" borderId="1" xfId="7" applyFont="1" applyBorder="1"/>
    <xf numFmtId="0" fontId="15" fillId="0" borderId="0" xfId="43" applyFont="1"/>
    <xf numFmtId="0" fontId="15" fillId="0" borderId="0" xfId="43" applyFont="1" applyAlignment="1">
      <alignment horizontal="left" readingOrder="2"/>
    </xf>
    <xf numFmtId="0" fontId="15" fillId="0" borderId="0" xfId="43" applyFont="1" applyAlignment="1">
      <alignment horizontal="center"/>
    </xf>
    <xf numFmtId="0" fontId="9" fillId="0" borderId="0" xfId="7" applyFont="1"/>
    <xf numFmtId="0" fontId="9" fillId="0" borderId="0" xfId="7" applyFont="1" applyAlignment="1">
      <alignment horizontal="center"/>
    </xf>
    <xf numFmtId="0" fontId="16" fillId="0" borderId="0" xfId="7" applyFont="1" applyAlignment="1">
      <alignment horizontal="center"/>
    </xf>
    <xf numFmtId="0" fontId="2" fillId="0" borderId="1" xfId="55" applyFont="1" applyBorder="1" applyAlignment="1">
      <alignment horizontal="center" vertical="center" wrapText="1"/>
    </xf>
    <xf numFmtId="0" fontId="2" fillId="0" borderId="1" xfId="7" applyFont="1" applyBorder="1" applyAlignment="1">
      <alignment horizontal="center"/>
    </xf>
    <xf numFmtId="0" fontId="23" fillId="0" borderId="1" xfId="7" applyFont="1" applyBorder="1" applyAlignment="1">
      <alignment horizontal="center" vertical="center"/>
    </xf>
    <xf numFmtId="0" fontId="24" fillId="0" borderId="1" xfId="43" applyFont="1" applyBorder="1"/>
    <xf numFmtId="0" fontId="23" fillId="0" borderId="1" xfId="7" applyFont="1" applyBorder="1"/>
    <xf numFmtId="0" fontId="25" fillId="0" borderId="1" xfId="7" applyFont="1" applyBorder="1" applyAlignment="1">
      <alignment horizontal="center" vertical="center" wrapText="1"/>
    </xf>
    <xf numFmtId="0" fontId="16" fillId="0" borderId="0" xfId="7" applyFont="1"/>
    <xf numFmtId="0" fontId="3" fillId="0" borderId="0" xfId="56" applyFont="1"/>
    <xf numFmtId="0" fontId="3" fillId="0" borderId="0" xfId="56" applyFont="1" applyAlignment="1">
      <alignment horizontal="center"/>
    </xf>
    <xf numFmtId="0" fontId="3" fillId="0" borderId="0" xfId="56" applyFont="1" applyAlignment="1"/>
    <xf numFmtId="0" fontId="19" fillId="0" borderId="1" xfId="50" applyFont="1" applyFill="1" applyBorder="1" applyAlignment="1">
      <alignment horizontal="center" vertical="center"/>
    </xf>
    <xf numFmtId="0" fontId="19" fillId="0" borderId="1" xfId="50" applyFont="1" applyFill="1" applyBorder="1" applyAlignment="1">
      <alignment vertical="center" wrapText="1"/>
    </xf>
    <xf numFmtId="0" fontId="2" fillId="0" borderId="1" xfId="7" applyFont="1" applyBorder="1" applyAlignment="1">
      <alignment horizontal="center" vertical="center"/>
    </xf>
    <xf numFmtId="165" fontId="6" fillId="2" borderId="0" xfId="7" applyNumberFormat="1" applyFont="1" applyFill="1" applyAlignment="1"/>
    <xf numFmtId="165" fontId="10" fillId="0" borderId="0" xfId="7" applyNumberFormat="1" applyFont="1" applyFill="1" applyAlignment="1">
      <alignment horizontal="center"/>
    </xf>
    <xf numFmtId="165" fontId="5" fillId="2" borderId="1" xfId="50" applyNumberFormat="1" applyFont="1" applyFill="1" applyBorder="1" applyAlignment="1">
      <alignment vertical="center"/>
    </xf>
    <xf numFmtId="165" fontId="6" fillId="2" borderId="1" xfId="50" applyNumberFormat="1" applyFont="1" applyFill="1" applyBorder="1" applyAlignment="1">
      <alignment vertical="center"/>
    </xf>
    <xf numFmtId="165" fontId="6" fillId="0" borderId="1" xfId="7" applyNumberFormat="1" applyFont="1" applyBorder="1" applyAlignment="1">
      <alignment vertical="center" wrapText="1"/>
    </xf>
    <xf numFmtId="165" fontId="6" fillId="2" borderId="4" xfId="7" applyNumberFormat="1" applyFont="1" applyFill="1" applyBorder="1" applyAlignment="1">
      <alignment vertical="center"/>
    </xf>
    <xf numFmtId="165" fontId="6" fillId="2" borderId="1" xfId="7" applyNumberFormat="1" applyFont="1" applyFill="1" applyBorder="1" applyAlignment="1">
      <alignment vertical="center"/>
    </xf>
    <xf numFmtId="165" fontId="11" fillId="2" borderId="0" xfId="7" applyNumberFormat="1" applyFill="1"/>
    <xf numFmtId="165" fontId="5" fillId="2" borderId="1" xfId="50" applyNumberFormat="1" applyFont="1" applyFill="1" applyBorder="1" applyAlignment="1">
      <alignment horizontal="right" vertical="center"/>
    </xf>
    <xf numFmtId="165" fontId="15" fillId="2" borderId="1" xfId="50" applyNumberFormat="1" applyFont="1" applyFill="1" applyBorder="1" applyAlignment="1">
      <alignment vertical="center"/>
    </xf>
    <xf numFmtId="165" fontId="5" fillId="2" borderId="1" xfId="7" applyNumberFormat="1" applyFont="1" applyFill="1" applyBorder="1" applyAlignment="1">
      <alignment horizontal="right" vertical="center"/>
    </xf>
    <xf numFmtId="165" fontId="6" fillId="2" borderId="1" xfId="7" applyNumberFormat="1" applyFont="1" applyFill="1" applyBorder="1" applyAlignment="1">
      <alignment horizontal="right" vertical="center"/>
    </xf>
    <xf numFmtId="165" fontId="23" fillId="0" borderId="1" xfId="7" applyNumberFormat="1" applyFont="1" applyFill="1" applyBorder="1" applyAlignment="1">
      <alignment horizontal="center" vertical="center"/>
    </xf>
    <xf numFmtId="165" fontId="18" fillId="0" borderId="1" xfId="7" applyNumberFormat="1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0" xfId="40" applyFont="1" applyFill="1" applyAlignment="1"/>
    <xf numFmtId="0" fontId="30" fillId="0" borderId="0" xfId="0" applyFont="1" applyAlignment="1">
      <alignment horizontal="left" readingOrder="2"/>
    </xf>
    <xf numFmtId="0" fontId="31" fillId="0" borderId="0" xfId="0" applyFont="1" applyAlignment="1">
      <alignment horizontal="left" readingOrder="2"/>
    </xf>
    <xf numFmtId="0" fontId="6" fillId="0" borderId="0" xfId="0" applyFont="1" applyFill="1"/>
    <xf numFmtId="0" fontId="3" fillId="0" borderId="0" xfId="40" applyFont="1" applyFill="1"/>
    <xf numFmtId="0" fontId="3" fillId="0" borderId="0" xfId="40" applyFont="1" applyFill="1" applyAlignment="1">
      <alignment horizontal="right"/>
    </xf>
    <xf numFmtId="4" fontId="2" fillId="0" borderId="5" xfId="4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4" fontId="2" fillId="3" borderId="1" xfId="40" applyNumberFormat="1" applyFont="1" applyFill="1" applyBorder="1" applyAlignment="1">
      <alignment horizontal="center" vertical="center" wrapText="1"/>
    </xf>
    <xf numFmtId="4" fontId="3" fillId="3" borderId="1" xfId="4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/>
    <xf numFmtId="4" fontId="3" fillId="3" borderId="1" xfId="0" applyNumberFormat="1" applyFont="1" applyFill="1" applyBorder="1" applyAlignment="1" applyProtection="1">
      <alignment horizontal="center" vertical="center" wrapText="1"/>
    </xf>
    <xf numFmtId="4" fontId="32" fillId="3" borderId="1" xfId="0" applyNumberFormat="1" applyFont="1" applyFill="1" applyBorder="1" applyAlignment="1">
      <alignment horizontal="center" vertical="center" wrapText="1"/>
    </xf>
    <xf numFmtId="0" fontId="9" fillId="0" borderId="0" xfId="7" applyFont="1" applyFill="1"/>
    <xf numFmtId="0" fontId="5" fillId="0" borderId="1" xfId="6" applyFont="1" applyBorder="1" applyAlignment="1">
      <alignment horizontal="center" vertical="center" wrapText="1"/>
    </xf>
    <xf numFmtId="0" fontId="5" fillId="0" borderId="1" xfId="6" applyFont="1" applyBorder="1" applyAlignment="1">
      <alignment horizontal="left" vertical="center" wrapText="1"/>
    </xf>
    <xf numFmtId="0" fontId="5" fillId="0" borderId="1" xfId="6" applyFont="1" applyBorder="1" applyAlignment="1">
      <alignment horizontal="center" vertical="center"/>
    </xf>
    <xf numFmtId="165" fontId="5" fillId="0" borderId="1" xfId="6" applyNumberFormat="1" applyFont="1" applyBorder="1" applyAlignment="1">
      <alignment horizontal="center" vertical="center"/>
    </xf>
    <xf numFmtId="0" fontId="30" fillId="0" borderId="1" xfId="0" applyFont="1" applyBorder="1" applyAlignment="1">
      <alignment horizontal="left" vertical="center" wrapText="1"/>
    </xf>
    <xf numFmtId="0" fontId="6" fillId="0" borderId="1" xfId="6" applyFont="1" applyBorder="1" applyAlignment="1">
      <alignment horizontal="center" vertical="center"/>
    </xf>
    <xf numFmtId="165" fontId="6" fillId="0" borderId="1" xfId="6" applyNumberFormat="1" applyFont="1" applyBorder="1" applyAlignment="1">
      <alignment horizontal="center" vertical="center"/>
    </xf>
    <xf numFmtId="0" fontId="6" fillId="0" borderId="1" xfId="7" applyFont="1" applyFill="1" applyBorder="1" applyAlignment="1">
      <alignment horizontal="center" vertical="center"/>
    </xf>
    <xf numFmtId="165" fontId="6" fillId="0" borderId="1" xfId="6" applyNumberFormat="1" applyFont="1" applyBorder="1" applyAlignment="1">
      <alignment horizontal="center" vertical="center" wrapText="1"/>
    </xf>
    <xf numFmtId="166" fontId="5" fillId="0" borderId="1" xfId="6" applyNumberFormat="1" applyFont="1" applyBorder="1" applyAlignment="1">
      <alignment horizontal="center" vertical="center" wrapText="1"/>
    </xf>
    <xf numFmtId="167" fontId="5" fillId="0" borderId="1" xfId="6" applyNumberFormat="1" applyFont="1" applyBorder="1" applyAlignment="1">
      <alignment horizontal="center" vertical="center" wrapText="1"/>
    </xf>
    <xf numFmtId="0" fontId="6" fillId="0" borderId="1" xfId="6" applyFont="1" applyBorder="1" applyAlignment="1">
      <alignment horizontal="left" vertical="center" wrapText="1"/>
    </xf>
    <xf numFmtId="165" fontId="6" fillId="0" borderId="1" xfId="7" applyNumberFormat="1" applyFont="1" applyBorder="1" applyAlignment="1">
      <alignment horizontal="center" vertical="center"/>
    </xf>
    <xf numFmtId="2" fontId="6" fillId="0" borderId="1" xfId="6" applyNumberFormat="1" applyFont="1" applyBorder="1" applyAlignment="1">
      <alignment horizontal="center" vertical="center"/>
    </xf>
    <xf numFmtId="168" fontId="6" fillId="0" borderId="1" xfId="6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34" fillId="0" borderId="0" xfId="7" applyFont="1"/>
    <xf numFmtId="0" fontId="6" fillId="0" borderId="0" xfId="6" applyFont="1" applyFill="1" applyBorder="1" applyAlignment="1">
      <alignment wrapText="1"/>
    </xf>
    <xf numFmtId="0" fontId="6" fillId="0" borderId="0" xfId="7" applyFont="1" applyAlignment="1">
      <alignment horizontal="right"/>
    </xf>
    <xf numFmtId="0" fontId="11" fillId="0" borderId="0" xfId="7" applyAlignment="1">
      <alignment horizontal="right"/>
    </xf>
    <xf numFmtId="165" fontId="3" fillId="3" borderId="1" xfId="0" applyNumberFormat="1" applyFont="1" applyFill="1" applyBorder="1" applyAlignment="1">
      <alignment horizontal="center" vertical="center" wrapText="1"/>
    </xf>
    <xf numFmtId="165" fontId="3" fillId="3" borderId="1" xfId="40" applyNumberFormat="1" applyFont="1" applyFill="1" applyBorder="1" applyAlignment="1">
      <alignment horizontal="center" vertical="center" wrapText="1"/>
    </xf>
    <xf numFmtId="165" fontId="2" fillId="3" borderId="1" xfId="40" applyNumberFormat="1" applyFont="1" applyFill="1" applyBorder="1" applyAlignment="1" applyProtection="1">
      <alignment horizontal="center" vertical="center" wrapText="1"/>
    </xf>
    <xf numFmtId="165" fontId="2" fillId="3" borderId="1" xfId="4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/>
    <xf numFmtId="165" fontId="3" fillId="3" borderId="1" xfId="0" applyNumberFormat="1" applyFont="1" applyFill="1" applyBorder="1" applyAlignment="1" applyProtection="1">
      <alignment horizontal="center" vertical="center" wrapText="1"/>
    </xf>
    <xf numFmtId="0" fontId="19" fillId="0" borderId="0" xfId="50" applyFont="1" applyFill="1" applyBorder="1" applyAlignment="1">
      <alignment horizontal="center" wrapText="1"/>
    </xf>
    <xf numFmtId="165" fontId="5" fillId="2" borderId="0" xfId="50" applyNumberFormat="1" applyFont="1" applyFill="1" applyBorder="1" applyAlignment="1">
      <alignment vertical="center"/>
    </xf>
    <xf numFmtId="0" fontId="3" fillId="0" borderId="0" xfId="133" applyFont="1"/>
    <xf numFmtId="0" fontId="3" fillId="0" borderId="0" xfId="133" applyFont="1" applyAlignment="1" applyProtection="1">
      <alignment horizontal="centerContinuous"/>
      <protection hidden="1"/>
    </xf>
    <xf numFmtId="0" fontId="3" fillId="0" borderId="0" xfId="133" applyFont="1" applyProtection="1">
      <protection hidden="1"/>
    </xf>
    <xf numFmtId="0" fontId="2" fillId="0" borderId="0" xfId="133" applyFont="1"/>
    <xf numFmtId="0" fontId="29" fillId="0" borderId="1" xfId="144" applyFont="1" applyBorder="1" applyAlignment="1" applyProtection="1">
      <alignment horizontal="center" vertical="center" wrapText="1"/>
      <protection hidden="1"/>
    </xf>
    <xf numFmtId="0" fontId="29" fillId="0" borderId="1" xfId="143" applyFont="1" applyBorder="1" applyAlignment="1" applyProtection="1">
      <alignment horizontal="center" vertical="center" wrapText="1"/>
      <protection hidden="1"/>
    </xf>
    <xf numFmtId="0" fontId="29" fillId="0" borderId="1" xfId="57" applyFont="1" applyBorder="1" applyAlignment="1" applyProtection="1">
      <alignment horizontal="center"/>
      <protection hidden="1"/>
    </xf>
    <xf numFmtId="0" fontId="29" fillId="0" borderId="1" xfId="57" applyFont="1" applyBorder="1" applyAlignment="1" applyProtection="1">
      <alignment horizontal="center" vertical="center"/>
      <protection hidden="1"/>
    </xf>
    <xf numFmtId="169" fontId="2" fillId="0" borderId="1" xfId="133" applyNumberFormat="1" applyFont="1" applyBorder="1" applyAlignment="1" applyProtection="1">
      <alignment wrapText="1"/>
      <protection hidden="1"/>
    </xf>
    <xf numFmtId="173" fontId="2" fillId="0" borderId="1" xfId="133" applyNumberFormat="1" applyFont="1" applyBorder="1" applyProtection="1">
      <protection hidden="1"/>
    </xf>
    <xf numFmtId="169" fontId="3" fillId="0" borderId="1" xfId="133" applyNumberFormat="1" applyFont="1" applyBorder="1" applyAlignment="1" applyProtection="1">
      <alignment wrapText="1"/>
      <protection hidden="1"/>
    </xf>
    <xf numFmtId="173" fontId="3" fillId="0" borderId="1" xfId="133" applyNumberFormat="1" applyFont="1" applyBorder="1" applyProtection="1">
      <protection hidden="1"/>
    </xf>
    <xf numFmtId="0" fontId="3" fillId="0" borderId="0" xfId="133" applyFont="1" applyAlignment="1" applyProtection="1">
      <alignment horizontal="center"/>
      <protection hidden="1"/>
    </xf>
    <xf numFmtId="0" fontId="29" fillId="0" borderId="1" xfId="144" applyFont="1" applyBorder="1" applyAlignment="1" applyProtection="1">
      <alignment horizontal="center"/>
      <protection hidden="1"/>
    </xf>
    <xf numFmtId="170" fontId="2" fillId="0" borderId="1" xfId="133" applyNumberFormat="1" applyFont="1" applyBorder="1" applyAlignment="1" applyProtection="1">
      <alignment horizontal="center"/>
      <protection hidden="1"/>
    </xf>
    <xf numFmtId="171" fontId="2" fillId="0" borderId="1" xfId="133" applyNumberFormat="1" applyFont="1" applyBorder="1" applyAlignment="1" applyProtection="1">
      <alignment horizontal="center"/>
      <protection hidden="1"/>
    </xf>
    <xf numFmtId="170" fontId="3" fillId="0" borderId="1" xfId="133" applyNumberFormat="1" applyFont="1" applyBorder="1" applyAlignment="1" applyProtection="1">
      <alignment horizontal="center"/>
      <protection hidden="1"/>
    </xf>
    <xf numFmtId="171" fontId="3" fillId="0" borderId="1" xfId="133" applyNumberFormat="1" applyFont="1" applyBorder="1" applyAlignment="1" applyProtection="1">
      <alignment horizontal="center"/>
      <protection hidden="1"/>
    </xf>
    <xf numFmtId="0" fontId="3" fillId="0" borderId="0" xfId="133" applyFont="1" applyAlignment="1">
      <alignment horizontal="center"/>
    </xf>
    <xf numFmtId="0" fontId="9" fillId="0" borderId="0" xfId="57" applyFont="1"/>
    <xf numFmtId="0" fontId="9" fillId="0" borderId="0" xfId="133" applyFont="1"/>
    <xf numFmtId="0" fontId="25" fillId="0" borderId="0" xfId="57" applyFont="1"/>
    <xf numFmtId="0" fontId="2" fillId="0" borderId="0" xfId="57" applyFont="1" applyProtection="1">
      <protection hidden="1"/>
    </xf>
    <xf numFmtId="0" fontId="3" fillId="0" borderId="0" xfId="57" applyFont="1" applyProtection="1">
      <protection hidden="1"/>
    </xf>
    <xf numFmtId="0" fontId="31" fillId="0" borderId="0" xfId="138" applyFont="1"/>
    <xf numFmtId="0" fontId="3" fillId="0" borderId="0" xfId="57" applyFont="1" applyAlignment="1" applyProtection="1">
      <alignment horizontal="centerContinuous"/>
      <protection hidden="1"/>
    </xf>
    <xf numFmtId="0" fontId="29" fillId="0" borderId="1" xfId="56" applyFont="1" applyBorder="1" applyAlignment="1" applyProtection="1">
      <alignment horizontal="center" vertical="center" wrapText="1"/>
      <protection hidden="1"/>
    </xf>
    <xf numFmtId="0" fontId="29" fillId="0" borderId="1" xfId="56" applyFont="1" applyBorder="1" applyAlignment="1" applyProtection="1">
      <alignment horizontal="center"/>
      <protection hidden="1"/>
    </xf>
    <xf numFmtId="175" fontId="2" fillId="0" borderId="1" xfId="57" applyNumberFormat="1" applyFont="1" applyBorder="1" applyAlignment="1" applyProtection="1">
      <alignment wrapText="1"/>
      <protection hidden="1"/>
    </xf>
    <xf numFmtId="177" fontId="2" fillId="0" borderId="1" xfId="57" applyNumberFormat="1" applyFont="1" applyBorder="1" applyProtection="1">
      <protection hidden="1"/>
    </xf>
    <xf numFmtId="0" fontId="2" fillId="0" borderId="0" xfId="57" applyFont="1"/>
    <xf numFmtId="0" fontId="35" fillId="0" borderId="0" xfId="133" applyFont="1"/>
    <xf numFmtId="175" fontId="3" fillId="0" borderId="1" xfId="57" applyNumberFormat="1" applyFont="1" applyBorder="1" applyAlignment="1" applyProtection="1">
      <alignment wrapText="1"/>
      <protection hidden="1"/>
    </xf>
    <xf numFmtId="177" fontId="3" fillId="0" borderId="1" xfId="57" applyNumberFormat="1" applyFont="1" applyBorder="1" applyProtection="1">
      <protection hidden="1"/>
    </xf>
    <xf numFmtId="0" fontId="3" fillId="0" borderId="0" xfId="57" applyFont="1" applyAlignment="1" applyProtection="1">
      <alignment horizontal="left"/>
      <protection hidden="1"/>
    </xf>
    <xf numFmtId="0" fontId="3" fillId="0" borderId="0" xfId="57" applyFont="1" applyAlignment="1" applyProtection="1">
      <alignment horizontal="center"/>
      <protection hidden="1"/>
    </xf>
    <xf numFmtId="0" fontId="3" fillId="0" borderId="0" xfId="133" applyFont="1" applyBorder="1" applyAlignment="1" applyProtection="1">
      <alignment horizontal="center"/>
      <protection hidden="1"/>
    </xf>
    <xf numFmtId="0" fontId="3" fillId="0" borderId="0" xfId="133" applyFont="1" applyBorder="1" applyProtection="1">
      <protection hidden="1"/>
    </xf>
    <xf numFmtId="172" fontId="3" fillId="0" borderId="1" xfId="133" applyNumberFormat="1" applyFont="1" applyBorder="1" applyAlignment="1" applyProtection="1">
      <alignment horizontal="center"/>
      <protection hidden="1"/>
    </xf>
    <xf numFmtId="172" fontId="2" fillId="0" borderId="1" xfId="133" applyNumberFormat="1" applyFont="1" applyBorder="1" applyAlignment="1" applyProtection="1">
      <alignment horizontal="center"/>
      <protection hidden="1"/>
    </xf>
    <xf numFmtId="0" fontId="3" fillId="0" borderId="0" xfId="130" applyFont="1"/>
    <xf numFmtId="0" fontId="3" fillId="0" borderId="0" xfId="130" applyFont="1" applyAlignment="1">
      <alignment horizontal="center"/>
    </xf>
    <xf numFmtId="0" fontId="29" fillId="0" borderId="1" xfId="144" applyFont="1" applyBorder="1" applyAlignment="1" applyProtection="1">
      <alignment horizontal="center" vertical="center" wrapText="1"/>
      <protection hidden="1"/>
    </xf>
    <xf numFmtId="0" fontId="29" fillId="0" borderId="1" xfId="57" applyFont="1" applyBorder="1" applyAlignment="1" applyProtection="1">
      <alignment horizontal="center" vertical="center" wrapText="1"/>
      <protection hidden="1"/>
    </xf>
    <xf numFmtId="0" fontId="29" fillId="0" borderId="1" xfId="143" applyFont="1" applyBorder="1" applyAlignment="1" applyProtection="1">
      <alignment horizontal="center"/>
      <protection hidden="1"/>
    </xf>
    <xf numFmtId="0" fontId="2" fillId="0" borderId="0" xfId="133" applyFont="1" applyProtection="1">
      <protection hidden="1"/>
    </xf>
    <xf numFmtId="175" fontId="3" fillId="0" borderId="1" xfId="133" applyNumberFormat="1" applyFont="1" applyBorder="1" applyAlignment="1" applyProtection="1">
      <alignment wrapText="1"/>
      <protection hidden="1"/>
    </xf>
    <xf numFmtId="175" fontId="3" fillId="0" borderId="1" xfId="133" applyNumberFormat="1" applyFont="1" applyBorder="1" applyAlignment="1" applyProtection="1">
      <alignment horizontal="center"/>
      <protection hidden="1"/>
    </xf>
    <xf numFmtId="176" fontId="3" fillId="0" borderId="1" xfId="133" applyNumberFormat="1" applyFont="1" applyBorder="1" applyAlignment="1" applyProtection="1">
      <alignment horizontal="center"/>
      <protection hidden="1"/>
    </xf>
    <xf numFmtId="175" fontId="2" fillId="0" borderId="1" xfId="133" applyNumberFormat="1" applyFont="1" applyBorder="1" applyAlignment="1" applyProtection="1">
      <alignment wrapText="1"/>
      <protection hidden="1"/>
    </xf>
    <xf numFmtId="175" fontId="2" fillId="0" borderId="1" xfId="133" applyNumberFormat="1" applyFont="1" applyBorder="1" applyAlignment="1" applyProtection="1">
      <alignment horizontal="center"/>
      <protection hidden="1"/>
    </xf>
    <xf numFmtId="176" fontId="2" fillId="0" borderId="1" xfId="133" applyNumberFormat="1" applyFont="1" applyBorder="1" applyAlignment="1" applyProtection="1">
      <alignment horizontal="center"/>
      <protection hidden="1"/>
    </xf>
    <xf numFmtId="165" fontId="6" fillId="2" borderId="0" xfId="7" applyNumberFormat="1" applyFont="1" applyFill="1" applyAlignment="1">
      <alignment horizontal="right"/>
    </xf>
    <xf numFmtId="0" fontId="18" fillId="0" borderId="0" xfId="50" applyFont="1" applyFill="1" applyAlignment="1">
      <alignment horizontal="center" vertical="center" wrapText="1"/>
    </xf>
    <xf numFmtId="0" fontId="19" fillId="0" borderId="1" xfId="50" applyFont="1" applyFill="1" applyBorder="1" applyAlignment="1">
      <alignment horizontal="center" wrapText="1"/>
    </xf>
    <xf numFmtId="0" fontId="29" fillId="0" borderId="2" xfId="133" applyNumberFormat="1" applyFont="1" applyFill="1" applyBorder="1" applyAlignment="1" applyProtection="1">
      <alignment horizontal="center" vertical="center" wrapText="1"/>
      <protection hidden="1"/>
    </xf>
    <xf numFmtId="0" fontId="29" fillId="0" borderId="6" xfId="133" applyNumberFormat="1" applyFont="1" applyFill="1" applyBorder="1" applyAlignment="1" applyProtection="1">
      <alignment horizontal="center" vertical="center" wrapText="1"/>
      <protection hidden="1"/>
    </xf>
    <xf numFmtId="0" fontId="29" fillId="0" borderId="3" xfId="133" applyNumberFormat="1" applyFont="1" applyFill="1" applyBorder="1" applyAlignment="1" applyProtection="1">
      <alignment horizontal="center" vertical="center" wrapText="1"/>
      <protection hidden="1"/>
    </xf>
    <xf numFmtId="0" fontId="19" fillId="0" borderId="5" xfId="50" applyFont="1" applyFill="1" applyBorder="1" applyAlignment="1">
      <alignment horizontal="center" vertical="center"/>
    </xf>
    <xf numFmtId="0" fontId="19" fillId="0" borderId="4" xfId="50" applyFont="1" applyFill="1" applyBorder="1" applyAlignment="1">
      <alignment horizontal="center" vertical="center"/>
    </xf>
    <xf numFmtId="0" fontId="19" fillId="0" borderId="5" xfId="50" applyFont="1" applyFill="1" applyBorder="1" applyAlignment="1">
      <alignment horizontal="center" vertical="center" wrapText="1"/>
    </xf>
    <xf numFmtId="0" fontId="19" fillId="0" borderId="4" xfId="50" applyFont="1" applyFill="1" applyBorder="1" applyAlignment="1">
      <alignment horizontal="center" vertical="center" wrapText="1"/>
    </xf>
    <xf numFmtId="0" fontId="3" fillId="0" borderId="0" xfId="133" applyFont="1" applyAlignment="1">
      <alignment horizontal="right"/>
    </xf>
    <xf numFmtId="0" fontId="25" fillId="0" borderId="0" xfId="133" applyFont="1" applyAlignment="1">
      <alignment horizontal="center" wrapText="1"/>
    </xf>
    <xf numFmtId="0" fontId="29" fillId="0" borderId="1" xfId="144" applyFont="1" applyBorder="1" applyAlignment="1" applyProtection="1">
      <alignment horizontal="center" vertical="center" wrapText="1"/>
      <protection hidden="1"/>
    </xf>
    <xf numFmtId="0" fontId="29" fillId="0" borderId="1" xfId="57" applyFont="1" applyBorder="1" applyAlignment="1" applyProtection="1">
      <alignment horizontal="center" vertical="center" wrapText="1"/>
      <protection hidden="1"/>
    </xf>
    <xf numFmtId="0" fontId="29" fillId="0" borderId="1" xfId="143" applyFont="1" applyBorder="1" applyAlignment="1" applyProtection="1">
      <alignment horizontal="center" vertical="top" wrapText="1"/>
      <protection hidden="1"/>
    </xf>
    <xf numFmtId="174" fontId="2" fillId="0" borderId="2" xfId="133" applyNumberFormat="1" applyFont="1" applyBorder="1" applyAlignment="1" applyProtection="1">
      <alignment horizontal="center"/>
      <protection hidden="1"/>
    </xf>
    <xf numFmtId="174" fontId="2" fillId="0" borderId="6" xfId="133" applyNumberFormat="1" applyFont="1" applyBorder="1" applyAlignment="1" applyProtection="1">
      <alignment horizontal="center"/>
      <protection hidden="1"/>
    </xf>
    <xf numFmtId="174" fontId="2" fillId="0" borderId="3" xfId="133" applyNumberFormat="1" applyFont="1" applyBorder="1" applyAlignment="1" applyProtection="1">
      <alignment horizontal="center"/>
      <protection hidden="1"/>
    </xf>
    <xf numFmtId="0" fontId="25" fillId="0" borderId="0" xfId="130" applyFont="1" applyAlignment="1">
      <alignment horizontal="center" wrapText="1"/>
    </xf>
    <xf numFmtId="0" fontId="29" fillId="0" borderId="1" xfId="144" applyFont="1" applyBorder="1" applyAlignment="1" applyProtection="1">
      <alignment horizontal="center" wrapText="1"/>
      <protection hidden="1"/>
    </xf>
    <xf numFmtId="0" fontId="29" fillId="0" borderId="1" xfId="143" applyFont="1" applyBorder="1" applyAlignment="1" applyProtection="1">
      <alignment horizontal="center"/>
      <protection hidden="1"/>
    </xf>
    <xf numFmtId="0" fontId="3" fillId="0" borderId="0" xfId="57" applyFont="1" applyAlignment="1" applyProtection="1">
      <alignment horizontal="right" wrapText="1"/>
      <protection hidden="1"/>
    </xf>
    <xf numFmtId="0" fontId="25" fillId="0" borderId="0" xfId="57" applyFont="1" applyAlignment="1">
      <alignment horizontal="center" wrapText="1"/>
    </xf>
    <xf numFmtId="0" fontId="29" fillId="0" borderId="2" xfId="56" applyFont="1" applyBorder="1" applyAlignment="1" applyProtection="1">
      <alignment horizontal="center" vertical="center"/>
      <protection hidden="1"/>
    </xf>
    <xf numFmtId="0" fontId="29" fillId="0" borderId="6" xfId="56" applyFont="1" applyBorder="1" applyAlignment="1" applyProtection="1">
      <alignment horizontal="center" vertical="center"/>
      <protection hidden="1"/>
    </xf>
    <xf numFmtId="0" fontId="29" fillId="0" borderId="3" xfId="56" applyFont="1" applyBorder="1" applyAlignment="1" applyProtection="1">
      <alignment horizontal="center" vertical="center"/>
      <protection hidden="1"/>
    </xf>
    <xf numFmtId="175" fontId="2" fillId="0" borderId="2" xfId="57" applyNumberFormat="1" applyFont="1" applyBorder="1" applyAlignment="1" applyProtection="1">
      <alignment horizontal="center" wrapText="1"/>
      <protection hidden="1"/>
    </xf>
    <xf numFmtId="175" fontId="2" fillId="0" borderId="6" xfId="57" applyNumberFormat="1" applyFont="1" applyBorder="1" applyAlignment="1" applyProtection="1">
      <alignment horizontal="center" wrapText="1"/>
      <protection hidden="1"/>
    </xf>
    <xf numFmtId="175" fontId="2" fillId="0" borderId="3" xfId="57" applyNumberFormat="1" applyFont="1" applyBorder="1" applyAlignment="1" applyProtection="1">
      <alignment horizontal="center" wrapText="1"/>
      <protection hidden="1"/>
    </xf>
    <xf numFmtId="0" fontId="22" fillId="0" borderId="0" xfId="7" applyFont="1" applyFill="1" applyBorder="1" applyAlignment="1">
      <alignment horizontal="center" vertical="center" wrapText="1"/>
    </xf>
    <xf numFmtId="0" fontId="17" fillId="0" borderId="5" xfId="7" applyFont="1" applyBorder="1" applyAlignment="1">
      <alignment horizontal="center" vertical="center"/>
    </xf>
    <xf numFmtId="0" fontId="17" fillId="0" borderId="4" xfId="7" applyFont="1" applyBorder="1" applyAlignment="1">
      <alignment horizontal="center" vertical="center"/>
    </xf>
    <xf numFmtId="0" fontId="2" fillId="0" borderId="5" xfId="55" applyFont="1" applyBorder="1" applyAlignment="1">
      <alignment horizontal="center" vertical="center" wrapText="1"/>
    </xf>
    <xf numFmtId="0" fontId="2" fillId="0" borderId="4" xfId="55" applyFont="1" applyBorder="1" applyAlignment="1">
      <alignment horizontal="center" vertical="center" wrapText="1"/>
    </xf>
    <xf numFmtId="0" fontId="2" fillId="0" borderId="2" xfId="55" applyFont="1" applyBorder="1" applyAlignment="1">
      <alignment horizontal="center" vertical="center" wrapText="1"/>
    </xf>
    <xf numFmtId="0" fontId="2" fillId="0" borderId="6" xfId="55" applyFont="1" applyBorder="1" applyAlignment="1">
      <alignment horizontal="center" vertical="center" wrapText="1"/>
    </xf>
    <xf numFmtId="0" fontId="2" fillId="0" borderId="3" xfId="55" applyFont="1" applyBorder="1" applyAlignment="1">
      <alignment horizontal="center" vertical="center" wrapText="1"/>
    </xf>
    <xf numFmtId="0" fontId="3" fillId="0" borderId="0" xfId="56" applyFont="1" applyAlignment="1">
      <alignment horizontal="right"/>
    </xf>
    <xf numFmtId="0" fontId="25" fillId="0" borderId="0" xfId="4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Fill="1" applyAlignment="1">
      <alignment horizontal="right"/>
    </xf>
    <xf numFmtId="0" fontId="25" fillId="0" borderId="0" xfId="6" applyFont="1" applyAlignment="1">
      <alignment horizontal="center" vertical="center" wrapText="1"/>
    </xf>
    <xf numFmtId="0" fontId="6" fillId="0" borderId="0" xfId="6" applyFont="1" applyBorder="1" applyAlignment="1">
      <alignment horizontal="right"/>
    </xf>
  </cellXfs>
  <cellStyles count="145">
    <cellStyle name="Excel Built-in Обычный 10" xfId="6" xr:uid="{00000000-0005-0000-0000-000000000000}"/>
    <cellStyle name="Гиперссылка" xfId="54" builtinId="8"/>
    <cellStyle name="Обычный" xfId="0" builtinId="0"/>
    <cellStyle name="Обычный 10" xfId="7" xr:uid="{00000000-0005-0000-0000-000003000000}"/>
    <cellStyle name="Обычный 11" xfId="8" xr:uid="{00000000-0005-0000-0000-000004000000}"/>
    <cellStyle name="Обычный 12" xfId="130" xr:uid="{00000000-0005-0000-0000-000005000000}"/>
    <cellStyle name="Обычный 13" xfId="131" xr:uid="{00000000-0005-0000-0000-000006000000}"/>
    <cellStyle name="Обычный 13 2" xfId="132" xr:uid="{00000000-0005-0000-0000-000007000000}"/>
    <cellStyle name="Обычный 14" xfId="133" xr:uid="{00000000-0005-0000-0000-000008000000}"/>
    <cellStyle name="Обычный 14 2" xfId="135" xr:uid="{00000000-0005-0000-0000-000009000000}"/>
    <cellStyle name="Обычный 14 3" xfId="136" xr:uid="{00000000-0005-0000-0000-00000A000000}"/>
    <cellStyle name="Обычный 14 4" xfId="137" xr:uid="{00000000-0005-0000-0000-00000B000000}"/>
    <cellStyle name="Обычный 14 5" xfId="143" xr:uid="{00000000-0005-0000-0000-00000C000000}"/>
    <cellStyle name="Обычный 18" xfId="66" xr:uid="{00000000-0005-0000-0000-00000D000000}"/>
    <cellStyle name="Обычный 19" xfId="138" xr:uid="{00000000-0005-0000-0000-00000E000000}"/>
    <cellStyle name="Обычный 2" xfId="1" xr:uid="{00000000-0005-0000-0000-00000F000000}"/>
    <cellStyle name="Обычный 2 10" xfId="2" xr:uid="{00000000-0005-0000-0000-000010000000}"/>
    <cellStyle name="Обычный 2 10 2" xfId="9" xr:uid="{00000000-0005-0000-0000-000011000000}"/>
    <cellStyle name="Обычный 2 10 3" xfId="57" xr:uid="{00000000-0005-0000-0000-000012000000}"/>
    <cellStyle name="Обычный 2 10 3 2" xfId="67" xr:uid="{00000000-0005-0000-0000-000013000000}"/>
    <cellStyle name="Обычный 2 11" xfId="10" xr:uid="{00000000-0005-0000-0000-000014000000}"/>
    <cellStyle name="Обычный 2 11 2" xfId="3" xr:uid="{00000000-0005-0000-0000-000015000000}"/>
    <cellStyle name="Обычный 2 11 2 2" xfId="56" xr:uid="{00000000-0005-0000-0000-000016000000}"/>
    <cellStyle name="Обычный 2 11 3" xfId="4" xr:uid="{00000000-0005-0000-0000-000017000000}"/>
    <cellStyle name="Обычный 2 11 4" xfId="11" xr:uid="{00000000-0005-0000-0000-000018000000}"/>
    <cellStyle name="Обычный 2 11 4 2" xfId="12" xr:uid="{00000000-0005-0000-0000-000019000000}"/>
    <cellStyle name="Обычный 2 11 5" xfId="13" xr:uid="{00000000-0005-0000-0000-00001A000000}"/>
    <cellStyle name="Обычный 2 12" xfId="14" xr:uid="{00000000-0005-0000-0000-00001B000000}"/>
    <cellStyle name="Обычный 2 12 2" xfId="15" xr:uid="{00000000-0005-0000-0000-00001C000000}"/>
    <cellStyle name="Обычный 2 12 3" xfId="16" xr:uid="{00000000-0005-0000-0000-00001D000000}"/>
    <cellStyle name="Обычный 2 12 3 2" xfId="17" xr:uid="{00000000-0005-0000-0000-00001E000000}"/>
    <cellStyle name="Обычный 2 12 3 2 2" xfId="18" xr:uid="{00000000-0005-0000-0000-00001F000000}"/>
    <cellStyle name="Обычный 2 12 3 2 2 2" xfId="19" xr:uid="{00000000-0005-0000-0000-000020000000}"/>
    <cellStyle name="Обычный 2 13" xfId="20" xr:uid="{00000000-0005-0000-0000-000021000000}"/>
    <cellStyle name="Обычный 2 14" xfId="21" xr:uid="{00000000-0005-0000-0000-000022000000}"/>
    <cellStyle name="Обычный 2 14 2" xfId="22" xr:uid="{00000000-0005-0000-0000-000023000000}"/>
    <cellStyle name="Обычный 2 14 2 2" xfId="23" xr:uid="{00000000-0005-0000-0000-000024000000}"/>
    <cellStyle name="Обычный 2 14 3" xfId="24" xr:uid="{00000000-0005-0000-0000-000025000000}"/>
    <cellStyle name="Обычный 2 15" xfId="25" xr:uid="{00000000-0005-0000-0000-000026000000}"/>
    <cellStyle name="Обычный 2 15 2" xfId="26" xr:uid="{00000000-0005-0000-0000-000027000000}"/>
    <cellStyle name="Обычный 2 16" xfId="27" xr:uid="{00000000-0005-0000-0000-000028000000}"/>
    <cellStyle name="Обычный 2 17" xfId="28" xr:uid="{00000000-0005-0000-0000-000029000000}"/>
    <cellStyle name="Обычный 2 18" xfId="29" xr:uid="{00000000-0005-0000-0000-00002A000000}"/>
    <cellStyle name="Обычный 2 19" xfId="30" xr:uid="{00000000-0005-0000-0000-00002B000000}"/>
    <cellStyle name="Обычный 2 2" xfId="31" xr:uid="{00000000-0005-0000-0000-00002C000000}"/>
    <cellStyle name="Обычный 2 20" xfId="58" xr:uid="{00000000-0005-0000-0000-00002D000000}"/>
    <cellStyle name="Обычный 2 20 2" xfId="68" xr:uid="{00000000-0005-0000-0000-00002E000000}"/>
    <cellStyle name="Обычный 2 21" xfId="59" xr:uid="{00000000-0005-0000-0000-00002F000000}"/>
    <cellStyle name="Обычный 2 22" xfId="60" xr:uid="{00000000-0005-0000-0000-000030000000}"/>
    <cellStyle name="Обычный 2 22 2" xfId="69" xr:uid="{00000000-0005-0000-0000-000031000000}"/>
    <cellStyle name="Обычный 2 22 3" xfId="70" xr:uid="{00000000-0005-0000-0000-000032000000}"/>
    <cellStyle name="Обычный 2 22 4" xfId="71" xr:uid="{00000000-0005-0000-0000-000033000000}"/>
    <cellStyle name="Обычный 2 22 5" xfId="72" xr:uid="{00000000-0005-0000-0000-000034000000}"/>
    <cellStyle name="Обычный 2 23" xfId="61" xr:uid="{00000000-0005-0000-0000-000035000000}"/>
    <cellStyle name="Обычный 2 24" xfId="62" xr:uid="{00000000-0005-0000-0000-000036000000}"/>
    <cellStyle name="Обычный 2 24 2" xfId="119" xr:uid="{00000000-0005-0000-0000-000037000000}"/>
    <cellStyle name="Обычный 2 24 3" xfId="120" xr:uid="{00000000-0005-0000-0000-000038000000}"/>
    <cellStyle name="Обычный 2 25" xfId="63" xr:uid="{00000000-0005-0000-0000-000039000000}"/>
    <cellStyle name="Обычный 2 26" xfId="64" xr:uid="{00000000-0005-0000-0000-00003A000000}"/>
    <cellStyle name="Обычный 2 27" xfId="65" xr:uid="{00000000-0005-0000-0000-00003B000000}"/>
    <cellStyle name="Обычный 2 28" xfId="73" xr:uid="{00000000-0005-0000-0000-00003C000000}"/>
    <cellStyle name="Обычный 2 29" xfId="74" xr:uid="{00000000-0005-0000-0000-00003D000000}"/>
    <cellStyle name="Обычный 2 3" xfId="32" xr:uid="{00000000-0005-0000-0000-00003E000000}"/>
    <cellStyle name="Обычный 2 30" xfId="75" xr:uid="{00000000-0005-0000-0000-00003F000000}"/>
    <cellStyle name="Обычный 2 31" xfId="76" xr:uid="{00000000-0005-0000-0000-000040000000}"/>
    <cellStyle name="Обычный 2 32" xfId="77" xr:uid="{00000000-0005-0000-0000-000041000000}"/>
    <cellStyle name="Обычный 2 33" xfId="78" xr:uid="{00000000-0005-0000-0000-000042000000}"/>
    <cellStyle name="Обычный 2 34" xfId="79" xr:uid="{00000000-0005-0000-0000-000043000000}"/>
    <cellStyle name="Обычный 2 35" xfId="80" xr:uid="{00000000-0005-0000-0000-000044000000}"/>
    <cellStyle name="Обычный 2 36" xfId="81" xr:uid="{00000000-0005-0000-0000-000045000000}"/>
    <cellStyle name="Обычный 2 37" xfId="82" xr:uid="{00000000-0005-0000-0000-000046000000}"/>
    <cellStyle name="Обычный 2 38" xfId="83" xr:uid="{00000000-0005-0000-0000-000047000000}"/>
    <cellStyle name="Обычный 2 39" xfId="84" xr:uid="{00000000-0005-0000-0000-000048000000}"/>
    <cellStyle name="Обычный 2 4" xfId="33" xr:uid="{00000000-0005-0000-0000-000049000000}"/>
    <cellStyle name="Обычный 2 40" xfId="85" xr:uid="{00000000-0005-0000-0000-00004A000000}"/>
    <cellStyle name="Обычный 2 40 2" xfId="86" xr:uid="{00000000-0005-0000-0000-00004B000000}"/>
    <cellStyle name="Обычный 2 40 3" xfId="87" xr:uid="{00000000-0005-0000-0000-00004C000000}"/>
    <cellStyle name="Обычный 2 40 3 2" xfId="88" xr:uid="{00000000-0005-0000-0000-00004D000000}"/>
    <cellStyle name="Обычный 2 40 3 3" xfId="121" xr:uid="{00000000-0005-0000-0000-00004E000000}"/>
    <cellStyle name="Обычный 2 41" xfId="89" xr:uid="{00000000-0005-0000-0000-00004F000000}"/>
    <cellStyle name="Обычный 2 41 2" xfId="90" xr:uid="{00000000-0005-0000-0000-000050000000}"/>
    <cellStyle name="Обычный 2 41 3" xfId="122" xr:uid="{00000000-0005-0000-0000-000051000000}"/>
    <cellStyle name="Обычный 2 42" xfId="91" xr:uid="{00000000-0005-0000-0000-000052000000}"/>
    <cellStyle name="Обычный 2 43" xfId="92" xr:uid="{00000000-0005-0000-0000-000053000000}"/>
    <cellStyle name="Обычный 2 44" xfId="93" xr:uid="{00000000-0005-0000-0000-000054000000}"/>
    <cellStyle name="Обычный 2 45" xfId="94" xr:uid="{00000000-0005-0000-0000-000055000000}"/>
    <cellStyle name="Обычный 2 46" xfId="95" xr:uid="{00000000-0005-0000-0000-000056000000}"/>
    <cellStyle name="Обычный 2 47" xfId="96" xr:uid="{00000000-0005-0000-0000-000057000000}"/>
    <cellStyle name="Обычный 2 48" xfId="97" xr:uid="{00000000-0005-0000-0000-000058000000}"/>
    <cellStyle name="Обычный 2 49" xfId="123" xr:uid="{00000000-0005-0000-0000-000059000000}"/>
    <cellStyle name="Обычный 2 5" xfId="34" xr:uid="{00000000-0005-0000-0000-00005A000000}"/>
    <cellStyle name="Обычный 2 50" xfId="124" xr:uid="{00000000-0005-0000-0000-00005B000000}"/>
    <cellStyle name="Обычный 2 51" xfId="125" xr:uid="{00000000-0005-0000-0000-00005C000000}"/>
    <cellStyle name="Обычный 2 52" xfId="126" xr:uid="{00000000-0005-0000-0000-00005D000000}"/>
    <cellStyle name="Обычный 2 53" xfId="127" xr:uid="{00000000-0005-0000-0000-00005E000000}"/>
    <cellStyle name="Обычный 2 54" xfId="128" xr:uid="{00000000-0005-0000-0000-00005F000000}"/>
    <cellStyle name="Обычный 2 55" xfId="129" xr:uid="{00000000-0005-0000-0000-000060000000}"/>
    <cellStyle name="Обычный 2 56" xfId="134" xr:uid="{00000000-0005-0000-0000-000061000000}"/>
    <cellStyle name="Обычный 2 57" xfId="139" xr:uid="{00000000-0005-0000-0000-000062000000}"/>
    <cellStyle name="Обычный 2 58" xfId="140" xr:uid="{00000000-0005-0000-0000-000063000000}"/>
    <cellStyle name="Обычный 2 59" xfId="141" xr:uid="{00000000-0005-0000-0000-000064000000}"/>
    <cellStyle name="Обычный 2 6" xfId="35" xr:uid="{00000000-0005-0000-0000-000065000000}"/>
    <cellStyle name="Обычный 2 60" xfId="142" xr:uid="{00000000-0005-0000-0000-000066000000}"/>
    <cellStyle name="Обычный 2 7" xfId="36" xr:uid="{00000000-0005-0000-0000-000067000000}"/>
    <cellStyle name="Обычный 2 8" xfId="37" xr:uid="{00000000-0005-0000-0000-000068000000}"/>
    <cellStyle name="Обычный 2 9" xfId="38" xr:uid="{00000000-0005-0000-0000-000069000000}"/>
    <cellStyle name="Обычный 3" xfId="5" xr:uid="{00000000-0005-0000-0000-00006A000000}"/>
    <cellStyle name="Обычный 3 10" xfId="98" xr:uid="{00000000-0005-0000-0000-00006B000000}"/>
    <cellStyle name="Обычный 3 11" xfId="99" xr:uid="{00000000-0005-0000-0000-00006C000000}"/>
    <cellStyle name="Обычный 3 12" xfId="100" xr:uid="{00000000-0005-0000-0000-00006D000000}"/>
    <cellStyle name="Обычный 3 2" xfId="39" xr:uid="{00000000-0005-0000-0000-00006E000000}"/>
    <cellStyle name="Обычный 3 2 10" xfId="101" xr:uid="{00000000-0005-0000-0000-00006F000000}"/>
    <cellStyle name="Обычный 3 2 11" xfId="102" xr:uid="{00000000-0005-0000-0000-000070000000}"/>
    <cellStyle name="Обычный 3 2 12" xfId="103" xr:uid="{00000000-0005-0000-0000-000071000000}"/>
    <cellStyle name="Обычный 3 2 2" xfId="104" xr:uid="{00000000-0005-0000-0000-000072000000}"/>
    <cellStyle name="Обычный 3 2 3" xfId="105" xr:uid="{00000000-0005-0000-0000-000073000000}"/>
    <cellStyle name="Обычный 3 2 4" xfId="106" xr:uid="{00000000-0005-0000-0000-000074000000}"/>
    <cellStyle name="Обычный 3 2 5" xfId="107" xr:uid="{00000000-0005-0000-0000-000075000000}"/>
    <cellStyle name="Обычный 3 2 6" xfId="108" xr:uid="{00000000-0005-0000-0000-000076000000}"/>
    <cellStyle name="Обычный 3 2 7" xfId="109" xr:uid="{00000000-0005-0000-0000-000077000000}"/>
    <cellStyle name="Обычный 3 2 8" xfId="110" xr:uid="{00000000-0005-0000-0000-000078000000}"/>
    <cellStyle name="Обычный 3 2 9" xfId="111" xr:uid="{00000000-0005-0000-0000-000079000000}"/>
    <cellStyle name="Обычный 3 3" xfId="112" xr:uid="{00000000-0005-0000-0000-00007A000000}"/>
    <cellStyle name="Обычный 3 4" xfId="113" xr:uid="{00000000-0005-0000-0000-00007B000000}"/>
    <cellStyle name="Обычный 3 5" xfId="114" xr:uid="{00000000-0005-0000-0000-00007C000000}"/>
    <cellStyle name="Обычный 3 6" xfId="115" xr:uid="{00000000-0005-0000-0000-00007D000000}"/>
    <cellStyle name="Обычный 3 7" xfId="116" xr:uid="{00000000-0005-0000-0000-00007E000000}"/>
    <cellStyle name="Обычный 3 8" xfId="117" xr:uid="{00000000-0005-0000-0000-00007F000000}"/>
    <cellStyle name="Обычный 3 9" xfId="118" xr:uid="{00000000-0005-0000-0000-000080000000}"/>
    <cellStyle name="Обычный 4" xfId="40" xr:uid="{00000000-0005-0000-0000-000081000000}"/>
    <cellStyle name="Обычный 4 2" xfId="41" xr:uid="{00000000-0005-0000-0000-000082000000}"/>
    <cellStyle name="Обычный 4 3" xfId="42" xr:uid="{00000000-0005-0000-0000-000083000000}"/>
    <cellStyle name="Обычный 4 3 2" xfId="43" xr:uid="{00000000-0005-0000-0000-000084000000}"/>
    <cellStyle name="Обычный 4 3_дотация районная ноябрь на 18-20" xfId="44" xr:uid="{00000000-0005-0000-0000-000085000000}"/>
    <cellStyle name="Обычный 5" xfId="45" xr:uid="{00000000-0005-0000-0000-000086000000}"/>
    <cellStyle name="Обычный 6" xfId="46" xr:uid="{00000000-0005-0000-0000-000087000000}"/>
    <cellStyle name="Обычный 7" xfId="47" xr:uid="{00000000-0005-0000-0000-000088000000}"/>
    <cellStyle name="Обычный 8" xfId="48" xr:uid="{00000000-0005-0000-0000-000089000000}"/>
    <cellStyle name="Обычный 9" xfId="49" xr:uid="{00000000-0005-0000-0000-00008A000000}"/>
    <cellStyle name="Обычный_tmp" xfId="144" xr:uid="{00000000-0005-0000-0000-00008B000000}"/>
    <cellStyle name="Обычный_Лист1" xfId="55" xr:uid="{00000000-0005-0000-0000-00008C000000}"/>
    <cellStyle name="Обычный_Лист1 2" xfId="50" xr:uid="{00000000-0005-0000-0000-00008D000000}"/>
    <cellStyle name="Стиль 1" xfId="51" xr:uid="{00000000-0005-0000-0000-00008E000000}"/>
    <cellStyle name="Стиль 1 2" xfId="52" xr:uid="{00000000-0005-0000-0000-00008F000000}"/>
    <cellStyle name="Финансовый 2" xfId="53" xr:uid="{00000000-0005-0000-0000-00009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297180</xdr:colOff>
      <xdr:row>7</xdr:row>
      <xdr:rowOff>0</xdr:rowOff>
    </xdr:from>
    <xdr:to>
      <xdr:col>2</xdr:col>
      <xdr:colOff>411480</xdr:colOff>
      <xdr:row>7</xdr:row>
      <xdr:rowOff>236220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4960620" y="1173480"/>
          <a:ext cx="2110740" cy="121920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1676399</xdr:colOff>
      <xdr:row>0</xdr:row>
      <xdr:rowOff>38100</xdr:rowOff>
    </xdr:from>
    <xdr:to>
      <xdr:col>4</xdr:col>
      <xdr:colOff>781049</xdr:colOff>
      <xdr:row>8</xdr:row>
      <xdr:rowOff>76200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6210299" y="38100"/>
          <a:ext cx="2771775" cy="1295400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1  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к Решению Думы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"О бюджете Черемховского районного муниципального образования на 2026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г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од   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и на плановый период 2027 и 2028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годов"</a:t>
          </a:r>
        </a:p>
        <a:p>
          <a:pPr algn="l" rtl="1">
            <a:defRPr sz="1000"/>
          </a:pPr>
          <a:r>
            <a:rPr lang="ru-RU" sz="1100" b="0" i="0" u="none" strike="noStrike">
              <a:solidFill>
                <a:srgbClr val="000000"/>
              </a:solidFill>
              <a:latin typeface="Times New Roman"/>
              <a:cs typeface="Times New Roman"/>
            </a:rPr>
            <a:t>от  24.12.2025 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№ 82</a:t>
          </a:r>
          <a:endParaRPr lang="ru-RU" sz="1000" b="0" i="0" u="sng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342900</xdr:colOff>
      <xdr:row>0</xdr:row>
      <xdr:rowOff>9525</xdr:rowOff>
    </xdr:from>
    <xdr:to>
      <xdr:col>7</xdr:col>
      <xdr:colOff>0</xdr:colOff>
      <xdr:row>5</xdr:row>
      <xdr:rowOff>171450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720E8F0D-CDCE-4F6F-9AE7-F8A143FE2414}"/>
            </a:ext>
          </a:extLst>
        </xdr:cNvPr>
        <xdr:cNvSpPr txBox="1">
          <a:spLocks noChangeArrowheads="1"/>
        </xdr:cNvSpPr>
      </xdr:nvSpPr>
      <xdr:spPr bwMode="auto">
        <a:xfrm>
          <a:off x="5410200" y="9525"/>
          <a:ext cx="2695575" cy="1162050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2</a:t>
          </a:r>
          <a:endParaRPr lang="ru-RU" sz="1100" b="0" i="0" strike="noStrike">
            <a:solidFill>
              <a:sysClr val="windowText" lastClr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к Решению Думы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"О бюджете Черемховского районного муниципального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образования на 2026 год и плановый период 2027 и 2028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годов"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l" rtl="1">
            <a:defRPr sz="1000"/>
          </a:pPr>
          <a:r>
            <a:rPr lang="ru-RU" sz="1100" b="0" i="0">
              <a:latin typeface="Times New Roman" pitchFamily="18" charset="0"/>
              <a:ea typeface="+mn-ea"/>
              <a:cs typeface="Times New Roman" pitchFamily="18" charset="0"/>
            </a:rPr>
            <a:t>от </a:t>
          </a:r>
          <a:r>
            <a:rPr lang="ru-RU" sz="1100" b="0" i="0" u="none">
              <a:latin typeface="Times New Roman" pitchFamily="18" charset="0"/>
              <a:ea typeface="+mn-ea"/>
              <a:cs typeface="Times New Roman" pitchFamily="18" charset="0"/>
            </a:rPr>
            <a:t>24.12.2025 </a:t>
          </a:r>
          <a:r>
            <a:rPr lang="ru-RU" sz="1100" b="0" i="0">
              <a:latin typeface="Times New Roman" pitchFamily="18" charset="0"/>
              <a:ea typeface="+mn-ea"/>
              <a:cs typeface="Times New Roman" pitchFamily="18" charset="0"/>
            </a:rPr>
            <a:t>№</a:t>
          </a:r>
          <a:r>
            <a:rPr lang="ru-RU" sz="11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100" b="0" i="0" u="none" baseline="0">
              <a:latin typeface="Times New Roman" pitchFamily="18" charset="0"/>
              <a:ea typeface="+mn-ea"/>
              <a:cs typeface="Times New Roman" pitchFamily="18" charset="0"/>
            </a:rPr>
            <a:t>82</a:t>
          </a:r>
        </a:p>
        <a:p>
          <a:pPr algn="l" rtl="1"/>
          <a:endParaRPr lang="ru-RU" sz="1100" b="0" i="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Arial Cyr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8</xdr:col>
      <xdr:colOff>581025</xdr:colOff>
      <xdr:row>5</xdr:row>
      <xdr:rowOff>95250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10711B23-E114-4F6C-A201-03535D49E622}"/>
            </a:ext>
          </a:extLst>
        </xdr:cNvPr>
        <xdr:cNvSpPr txBox="1">
          <a:spLocks noChangeArrowheads="1"/>
        </xdr:cNvSpPr>
      </xdr:nvSpPr>
      <xdr:spPr bwMode="auto">
        <a:xfrm>
          <a:off x="5181600" y="0"/>
          <a:ext cx="2695575" cy="1095375"/>
        </a:xfrm>
        <a:prstGeom prst="rect">
          <a:avLst/>
        </a:prstGeom>
        <a:solidFill>
          <a:srgbClr val="FFFF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lnSpc>
              <a:spcPts val="1200"/>
            </a:lnSpc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 </a:t>
          </a:r>
          <a:r>
            <a:rPr lang="ru-RU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3</a:t>
          </a:r>
        </a:p>
        <a:p>
          <a:pPr algn="l" rtl="1">
            <a:lnSpc>
              <a:spcPts val="1200"/>
            </a:lnSpc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к Решению Думы</a:t>
          </a:r>
        </a:p>
        <a:p>
          <a:pPr algn="l" rtl="1">
            <a:lnSpc>
              <a:spcPts val="1200"/>
            </a:lnSpc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"О бюджете Черемховского районного муниципального образования на 2026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год и плановый период 2027 и 2028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годов"</a:t>
          </a:r>
        </a:p>
        <a:p>
          <a:pPr algn="l" rtl="1">
            <a:lnSpc>
              <a:spcPts val="1200"/>
            </a:lnSpc>
          </a:pPr>
          <a:r>
            <a:rPr lang="ru-RU" sz="1100" b="0" i="0">
              <a:latin typeface="Times New Roman" pitchFamily="18" charset="0"/>
              <a:ea typeface="+mn-ea"/>
              <a:cs typeface="Times New Roman" pitchFamily="18" charset="0"/>
            </a:rPr>
            <a:t>от </a:t>
          </a:r>
          <a:r>
            <a:rPr lang="ru-RU" sz="11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100" b="0" i="0" u="none">
              <a:latin typeface="Times New Roman" pitchFamily="18" charset="0"/>
              <a:ea typeface="+mn-ea"/>
              <a:cs typeface="Times New Roman" pitchFamily="18" charset="0"/>
            </a:rPr>
            <a:t>24.12.2025 </a:t>
          </a:r>
          <a:r>
            <a:rPr lang="ru-RU" sz="1100" b="0" i="0">
              <a:latin typeface="Times New Roman" pitchFamily="18" charset="0"/>
              <a:ea typeface="+mn-ea"/>
              <a:cs typeface="Times New Roman" pitchFamily="18" charset="0"/>
            </a:rPr>
            <a:t>№</a:t>
          </a:r>
          <a:r>
            <a:rPr lang="ru-RU" sz="11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100" b="0" i="0" u="none" baseline="0">
              <a:latin typeface="Times New Roman" pitchFamily="18" charset="0"/>
              <a:ea typeface="+mn-ea"/>
              <a:cs typeface="Times New Roman" pitchFamily="18" charset="0"/>
            </a:rPr>
            <a:t>82</a:t>
          </a:r>
          <a:r>
            <a:rPr lang="ru-RU" sz="1100" b="0" i="0">
              <a:latin typeface="Times New Roman" pitchFamily="18" charset="0"/>
              <a:ea typeface="+mn-ea"/>
              <a:cs typeface="Times New Roman" pitchFamily="18" charset="0"/>
            </a:rPr>
            <a:t> </a:t>
          </a:r>
        </a:p>
        <a:p>
          <a:pPr algn="l" rtl="1">
            <a:lnSpc>
              <a:spcPts val="1300"/>
            </a:lnSpc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lnSpc>
              <a:spcPts val="1000"/>
            </a:lnSpc>
            <a:defRPr sz="1000"/>
          </a:pPr>
          <a:endParaRPr lang="ru-RU" sz="1000" b="0" i="0" strike="noStrike">
            <a:solidFill>
              <a:srgbClr val="000000"/>
            </a:solidFill>
            <a:latin typeface="Arial Cyr"/>
          </a:endParaRPr>
        </a:p>
        <a:p>
          <a:pPr algn="l" rtl="1">
            <a:lnSpc>
              <a:spcPts val="1000"/>
            </a:lnSpc>
            <a:defRPr sz="1000"/>
          </a:pPr>
          <a:endParaRPr lang="ru-RU" sz="10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304800</xdr:colOff>
      <xdr:row>0</xdr:row>
      <xdr:rowOff>0</xdr:rowOff>
    </xdr:from>
    <xdr:to>
      <xdr:col>5</xdr:col>
      <xdr:colOff>771592</xdr:colOff>
      <xdr:row>7</xdr:row>
      <xdr:rowOff>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1858820D-1EB3-4D78-876F-0DB94C5B9778}"/>
            </a:ext>
          </a:extLst>
        </xdr:cNvPr>
        <xdr:cNvSpPr txBox="1">
          <a:spLocks noChangeArrowheads="1"/>
        </xdr:cNvSpPr>
      </xdr:nvSpPr>
      <xdr:spPr bwMode="auto">
        <a:xfrm>
          <a:off x="4924425" y="0"/>
          <a:ext cx="2638492" cy="1133475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 4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к Решению Думы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"О бюджете Черемховского районного муниципального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образования на 2026 год и плановый период 20</a:t>
          </a:r>
          <a:r>
            <a:rPr 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2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7 и 2028 годов"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ru-RU" sz="1100" b="0" i="0">
              <a:latin typeface="Times New Roman" pitchFamily="18" charset="0"/>
              <a:ea typeface="+mn-ea"/>
              <a:cs typeface="Times New Roman" pitchFamily="18" charset="0"/>
            </a:rPr>
            <a:t>от </a:t>
          </a:r>
          <a:r>
            <a:rPr lang="ru-RU" sz="1100" b="0" i="0" u="none">
              <a:latin typeface="Times New Roman" pitchFamily="18" charset="0"/>
              <a:ea typeface="+mn-ea"/>
              <a:cs typeface="Times New Roman" pitchFamily="18" charset="0"/>
            </a:rPr>
            <a:t>24.12.2025</a:t>
          </a:r>
          <a:r>
            <a:rPr lang="ru-RU" sz="1100" b="0" i="0" u="none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100" b="0" i="0">
              <a:latin typeface="Times New Roman" pitchFamily="18" charset="0"/>
              <a:ea typeface="+mn-ea"/>
              <a:cs typeface="Times New Roman" pitchFamily="18" charset="0"/>
            </a:rPr>
            <a:t>№</a:t>
          </a:r>
          <a:r>
            <a:rPr lang="ru-RU" sz="1100" b="0" i="0" baseline="0">
              <a:latin typeface="Times New Roman" pitchFamily="18" charset="0"/>
              <a:ea typeface="+mn-ea"/>
              <a:cs typeface="Times New Roman" pitchFamily="18" charset="0"/>
            </a:rPr>
            <a:t>  </a:t>
          </a:r>
          <a:r>
            <a:rPr lang="ru-RU" sz="1100" b="0" i="0" u="none" baseline="0">
              <a:latin typeface="Times New Roman" pitchFamily="18" charset="0"/>
              <a:ea typeface="+mn-ea"/>
              <a:cs typeface="Times New Roman" pitchFamily="18" charset="0"/>
            </a:rPr>
            <a:t>82</a:t>
          </a:r>
        </a:p>
        <a:p>
          <a:pPr algn="l" rtl="1">
            <a:defRPr sz="1000"/>
          </a:pPr>
          <a:endParaRPr lang="ru-RU" sz="1100" b="0" i="0" baseline="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endParaRPr lang="ru-RU" sz="1100" b="0" i="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Arial Cyr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419100</xdr:colOff>
      <xdr:row>0</xdr:row>
      <xdr:rowOff>0</xdr:rowOff>
    </xdr:from>
    <xdr:to>
      <xdr:col>5</xdr:col>
      <xdr:colOff>0</xdr:colOff>
      <xdr:row>6</xdr:row>
      <xdr:rowOff>76200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3409950" y="0"/>
          <a:ext cx="2914650" cy="1219200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9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к Решению Думы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"О бюджете Черемховского районного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муниципального образования на 2026 год и на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плановый период 2027 и 2028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годов"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от  24.12.2025</a:t>
          </a:r>
          <a:r>
            <a:rPr lang="ru-RU" sz="1100" b="0" i="0">
              <a:latin typeface="Times New Roman" pitchFamily="18" charset="0"/>
              <a:ea typeface="+mn-ea"/>
              <a:cs typeface="Times New Roman" pitchFamily="18" charset="0"/>
            </a:rPr>
            <a:t> №  82</a:t>
          </a:r>
          <a:r>
            <a:rPr lang="ru-RU" sz="11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ru-RU" sz="10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1009651</xdr:colOff>
      <xdr:row>0</xdr:row>
      <xdr:rowOff>1</xdr:rowOff>
    </xdr:from>
    <xdr:to>
      <xdr:col>10</xdr:col>
      <xdr:colOff>971550</xdr:colOff>
      <xdr:row>5</xdr:row>
      <xdr:rowOff>114301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10732771" y="1"/>
          <a:ext cx="3482339" cy="1242060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11 </a:t>
          </a:r>
        </a:p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к Решению Думы</a:t>
          </a:r>
        </a:p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"О бюджете Черемховского районного</a:t>
          </a:r>
        </a:p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муниципального образования на 2026 год и на</a:t>
          </a:r>
        </a:p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плановый период 2027 и 2028</a:t>
          </a:r>
          <a:r>
            <a:rPr lang="ru-RU" sz="12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годов"</a:t>
          </a:r>
        </a:p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от  24.12.2025</a:t>
          </a:r>
          <a:r>
            <a:rPr lang="ru-RU" sz="1200" b="0" i="0">
              <a:latin typeface="Times New Roman" pitchFamily="18" charset="0"/>
              <a:ea typeface="+mn-ea"/>
              <a:cs typeface="Times New Roman" pitchFamily="18" charset="0"/>
            </a:rPr>
            <a:t> №  82</a:t>
          </a:r>
          <a:endParaRPr lang="ru-RU" sz="12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1704975</xdr:colOff>
      <xdr:row>0</xdr:row>
      <xdr:rowOff>0</xdr:rowOff>
    </xdr:from>
    <xdr:to>
      <xdr:col>4</xdr:col>
      <xdr:colOff>857250</xdr:colOff>
      <xdr:row>5</xdr:row>
      <xdr:rowOff>238125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5895975" y="0"/>
          <a:ext cx="3053715" cy="1045845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12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к Решению Думы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"О бюджете Черемховского районного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муниципального образования на 2026 год и на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плановый период 2027 и 2028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годов"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от  24.12.2025</a:t>
          </a:r>
          <a:r>
            <a:rPr lang="ru-RU" sz="1100" b="0" i="0">
              <a:latin typeface="Times New Roman" pitchFamily="18" charset="0"/>
              <a:ea typeface="+mn-ea"/>
              <a:cs typeface="Times New Roman" pitchFamily="18" charset="0"/>
            </a:rPr>
            <a:t> №  82</a:t>
          </a:r>
          <a:endParaRPr lang="ru-RU" sz="11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onsultant.ru/document/cons_doc_LAW_349551/" TargetMode="External"/><Relationship Id="rId2" Type="http://schemas.openxmlformats.org/officeDocument/2006/relationships/hyperlink" Target="http://www.consultant.ru/cons/cgi/online.cgi?req=doc&amp;base=LAW&amp;n=208015&amp;rnd=235642.514532630&amp;dst=103572&amp;fld=134" TargetMode="External"/><Relationship Id="rId1" Type="http://schemas.openxmlformats.org/officeDocument/2006/relationships/hyperlink" Target="http://www.consultant.ru/cons/cgi/online.cgi?req=doc&amp;base=LAW&amp;n=198941&amp;rnd=235642.187433877&amp;dst=100606&amp;fld=134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E68"/>
  <sheetViews>
    <sheetView workbookViewId="0">
      <selection activeCell="C65" sqref="C65"/>
    </sheetView>
  </sheetViews>
  <sheetFormatPr defaultColWidth="9.140625" defaultRowHeight="12.75" x14ac:dyDescent="0.2"/>
  <cols>
    <col min="1" max="1" width="68" style="1" customWidth="1"/>
    <col min="2" max="2" width="28.7109375" style="1" customWidth="1"/>
    <col min="3" max="3" width="13.85546875" style="4" customWidth="1"/>
    <col min="4" max="4" width="13.28515625" style="1" customWidth="1"/>
    <col min="5" max="5" width="13.85546875" style="1" customWidth="1"/>
    <col min="6" max="256" width="9.140625" style="1"/>
    <col min="257" max="257" width="68" style="1" customWidth="1"/>
    <col min="258" max="258" width="29.140625" style="1" customWidth="1"/>
    <col min="259" max="259" width="20.28515625" style="1" customWidth="1"/>
    <col min="260" max="512" width="9.140625" style="1"/>
    <col min="513" max="513" width="68" style="1" customWidth="1"/>
    <col min="514" max="514" width="29.140625" style="1" customWidth="1"/>
    <col min="515" max="515" width="20.28515625" style="1" customWidth="1"/>
    <col min="516" max="768" width="9.140625" style="1"/>
    <col min="769" max="769" width="68" style="1" customWidth="1"/>
    <col min="770" max="770" width="29.140625" style="1" customWidth="1"/>
    <col min="771" max="771" width="20.28515625" style="1" customWidth="1"/>
    <col min="772" max="1024" width="9.140625" style="1"/>
    <col min="1025" max="1025" width="68" style="1" customWidth="1"/>
    <col min="1026" max="1026" width="29.140625" style="1" customWidth="1"/>
    <col min="1027" max="1027" width="20.28515625" style="1" customWidth="1"/>
    <col min="1028" max="1280" width="9.140625" style="1"/>
    <col min="1281" max="1281" width="68" style="1" customWidth="1"/>
    <col min="1282" max="1282" width="29.140625" style="1" customWidth="1"/>
    <col min="1283" max="1283" width="20.28515625" style="1" customWidth="1"/>
    <col min="1284" max="1536" width="9.140625" style="1"/>
    <col min="1537" max="1537" width="68" style="1" customWidth="1"/>
    <col min="1538" max="1538" width="29.140625" style="1" customWidth="1"/>
    <col min="1539" max="1539" width="20.28515625" style="1" customWidth="1"/>
    <col min="1540" max="1792" width="9.140625" style="1"/>
    <col min="1793" max="1793" width="68" style="1" customWidth="1"/>
    <col min="1794" max="1794" width="29.140625" style="1" customWidth="1"/>
    <col min="1795" max="1795" width="20.28515625" style="1" customWidth="1"/>
    <col min="1796" max="2048" width="9.140625" style="1"/>
    <col min="2049" max="2049" width="68" style="1" customWidth="1"/>
    <col min="2050" max="2050" width="29.140625" style="1" customWidth="1"/>
    <col min="2051" max="2051" width="20.28515625" style="1" customWidth="1"/>
    <col min="2052" max="2304" width="9.140625" style="1"/>
    <col min="2305" max="2305" width="68" style="1" customWidth="1"/>
    <col min="2306" max="2306" width="29.140625" style="1" customWidth="1"/>
    <col min="2307" max="2307" width="20.28515625" style="1" customWidth="1"/>
    <col min="2308" max="2560" width="9.140625" style="1"/>
    <col min="2561" max="2561" width="68" style="1" customWidth="1"/>
    <col min="2562" max="2562" width="29.140625" style="1" customWidth="1"/>
    <col min="2563" max="2563" width="20.28515625" style="1" customWidth="1"/>
    <col min="2564" max="2816" width="9.140625" style="1"/>
    <col min="2817" max="2817" width="68" style="1" customWidth="1"/>
    <col min="2818" max="2818" width="29.140625" style="1" customWidth="1"/>
    <col min="2819" max="2819" width="20.28515625" style="1" customWidth="1"/>
    <col min="2820" max="3072" width="9.140625" style="1"/>
    <col min="3073" max="3073" width="68" style="1" customWidth="1"/>
    <col min="3074" max="3074" width="29.140625" style="1" customWidth="1"/>
    <col min="3075" max="3075" width="20.28515625" style="1" customWidth="1"/>
    <col min="3076" max="3328" width="9.140625" style="1"/>
    <col min="3329" max="3329" width="68" style="1" customWidth="1"/>
    <col min="3330" max="3330" width="29.140625" style="1" customWidth="1"/>
    <col min="3331" max="3331" width="20.28515625" style="1" customWidth="1"/>
    <col min="3332" max="3584" width="9.140625" style="1"/>
    <col min="3585" max="3585" width="68" style="1" customWidth="1"/>
    <col min="3586" max="3586" width="29.140625" style="1" customWidth="1"/>
    <col min="3587" max="3587" width="20.28515625" style="1" customWidth="1"/>
    <col min="3588" max="3840" width="9.140625" style="1"/>
    <col min="3841" max="3841" width="68" style="1" customWidth="1"/>
    <col min="3842" max="3842" width="29.140625" style="1" customWidth="1"/>
    <col min="3843" max="3843" width="20.28515625" style="1" customWidth="1"/>
    <col min="3844" max="4096" width="9.140625" style="1"/>
    <col min="4097" max="4097" width="68" style="1" customWidth="1"/>
    <col min="4098" max="4098" width="29.140625" style="1" customWidth="1"/>
    <col min="4099" max="4099" width="20.28515625" style="1" customWidth="1"/>
    <col min="4100" max="4352" width="9.140625" style="1"/>
    <col min="4353" max="4353" width="68" style="1" customWidth="1"/>
    <col min="4354" max="4354" width="29.140625" style="1" customWidth="1"/>
    <col min="4355" max="4355" width="20.28515625" style="1" customWidth="1"/>
    <col min="4356" max="4608" width="9.140625" style="1"/>
    <col min="4609" max="4609" width="68" style="1" customWidth="1"/>
    <col min="4610" max="4610" width="29.140625" style="1" customWidth="1"/>
    <col min="4611" max="4611" width="20.28515625" style="1" customWidth="1"/>
    <col min="4612" max="4864" width="9.140625" style="1"/>
    <col min="4865" max="4865" width="68" style="1" customWidth="1"/>
    <col min="4866" max="4866" width="29.140625" style="1" customWidth="1"/>
    <col min="4867" max="4867" width="20.28515625" style="1" customWidth="1"/>
    <col min="4868" max="5120" width="9.140625" style="1"/>
    <col min="5121" max="5121" width="68" style="1" customWidth="1"/>
    <col min="5122" max="5122" width="29.140625" style="1" customWidth="1"/>
    <col min="5123" max="5123" width="20.28515625" style="1" customWidth="1"/>
    <col min="5124" max="5376" width="9.140625" style="1"/>
    <col min="5377" max="5377" width="68" style="1" customWidth="1"/>
    <col min="5378" max="5378" width="29.140625" style="1" customWidth="1"/>
    <col min="5379" max="5379" width="20.28515625" style="1" customWidth="1"/>
    <col min="5380" max="5632" width="9.140625" style="1"/>
    <col min="5633" max="5633" width="68" style="1" customWidth="1"/>
    <col min="5634" max="5634" width="29.140625" style="1" customWidth="1"/>
    <col min="5635" max="5635" width="20.28515625" style="1" customWidth="1"/>
    <col min="5636" max="5888" width="9.140625" style="1"/>
    <col min="5889" max="5889" width="68" style="1" customWidth="1"/>
    <col min="5890" max="5890" width="29.140625" style="1" customWidth="1"/>
    <col min="5891" max="5891" width="20.28515625" style="1" customWidth="1"/>
    <col min="5892" max="6144" width="9.140625" style="1"/>
    <col min="6145" max="6145" width="68" style="1" customWidth="1"/>
    <col min="6146" max="6146" width="29.140625" style="1" customWidth="1"/>
    <col min="6147" max="6147" width="20.28515625" style="1" customWidth="1"/>
    <col min="6148" max="6400" width="9.140625" style="1"/>
    <col min="6401" max="6401" width="68" style="1" customWidth="1"/>
    <col min="6402" max="6402" width="29.140625" style="1" customWidth="1"/>
    <col min="6403" max="6403" width="20.28515625" style="1" customWidth="1"/>
    <col min="6404" max="6656" width="9.140625" style="1"/>
    <col min="6657" max="6657" width="68" style="1" customWidth="1"/>
    <col min="6658" max="6658" width="29.140625" style="1" customWidth="1"/>
    <col min="6659" max="6659" width="20.28515625" style="1" customWidth="1"/>
    <col min="6660" max="6912" width="9.140625" style="1"/>
    <col min="6913" max="6913" width="68" style="1" customWidth="1"/>
    <col min="6914" max="6914" width="29.140625" style="1" customWidth="1"/>
    <col min="6915" max="6915" width="20.28515625" style="1" customWidth="1"/>
    <col min="6916" max="7168" width="9.140625" style="1"/>
    <col min="7169" max="7169" width="68" style="1" customWidth="1"/>
    <col min="7170" max="7170" width="29.140625" style="1" customWidth="1"/>
    <col min="7171" max="7171" width="20.28515625" style="1" customWidth="1"/>
    <col min="7172" max="7424" width="9.140625" style="1"/>
    <col min="7425" max="7425" width="68" style="1" customWidth="1"/>
    <col min="7426" max="7426" width="29.140625" style="1" customWidth="1"/>
    <col min="7427" max="7427" width="20.28515625" style="1" customWidth="1"/>
    <col min="7428" max="7680" width="9.140625" style="1"/>
    <col min="7681" max="7681" width="68" style="1" customWidth="1"/>
    <col min="7682" max="7682" width="29.140625" style="1" customWidth="1"/>
    <col min="7683" max="7683" width="20.28515625" style="1" customWidth="1"/>
    <col min="7684" max="7936" width="9.140625" style="1"/>
    <col min="7937" max="7937" width="68" style="1" customWidth="1"/>
    <col min="7938" max="7938" width="29.140625" style="1" customWidth="1"/>
    <col min="7939" max="7939" width="20.28515625" style="1" customWidth="1"/>
    <col min="7940" max="8192" width="9.140625" style="1"/>
    <col min="8193" max="8193" width="68" style="1" customWidth="1"/>
    <col min="8194" max="8194" width="29.140625" style="1" customWidth="1"/>
    <col min="8195" max="8195" width="20.28515625" style="1" customWidth="1"/>
    <col min="8196" max="8448" width="9.140625" style="1"/>
    <col min="8449" max="8449" width="68" style="1" customWidth="1"/>
    <col min="8450" max="8450" width="29.140625" style="1" customWidth="1"/>
    <col min="8451" max="8451" width="20.28515625" style="1" customWidth="1"/>
    <col min="8452" max="8704" width="9.140625" style="1"/>
    <col min="8705" max="8705" width="68" style="1" customWidth="1"/>
    <col min="8706" max="8706" width="29.140625" style="1" customWidth="1"/>
    <col min="8707" max="8707" width="20.28515625" style="1" customWidth="1"/>
    <col min="8708" max="8960" width="9.140625" style="1"/>
    <col min="8961" max="8961" width="68" style="1" customWidth="1"/>
    <col min="8962" max="8962" width="29.140625" style="1" customWidth="1"/>
    <col min="8963" max="8963" width="20.28515625" style="1" customWidth="1"/>
    <col min="8964" max="9216" width="9.140625" style="1"/>
    <col min="9217" max="9217" width="68" style="1" customWidth="1"/>
    <col min="9218" max="9218" width="29.140625" style="1" customWidth="1"/>
    <col min="9219" max="9219" width="20.28515625" style="1" customWidth="1"/>
    <col min="9220" max="9472" width="9.140625" style="1"/>
    <col min="9473" max="9473" width="68" style="1" customWidth="1"/>
    <col min="9474" max="9474" width="29.140625" style="1" customWidth="1"/>
    <col min="9475" max="9475" width="20.28515625" style="1" customWidth="1"/>
    <col min="9476" max="9728" width="9.140625" style="1"/>
    <col min="9729" max="9729" width="68" style="1" customWidth="1"/>
    <col min="9730" max="9730" width="29.140625" style="1" customWidth="1"/>
    <col min="9731" max="9731" width="20.28515625" style="1" customWidth="1"/>
    <col min="9732" max="9984" width="9.140625" style="1"/>
    <col min="9985" max="9985" width="68" style="1" customWidth="1"/>
    <col min="9986" max="9986" width="29.140625" style="1" customWidth="1"/>
    <col min="9987" max="9987" width="20.28515625" style="1" customWidth="1"/>
    <col min="9988" max="10240" width="9.140625" style="1"/>
    <col min="10241" max="10241" width="68" style="1" customWidth="1"/>
    <col min="10242" max="10242" width="29.140625" style="1" customWidth="1"/>
    <col min="10243" max="10243" width="20.28515625" style="1" customWidth="1"/>
    <col min="10244" max="10496" width="9.140625" style="1"/>
    <col min="10497" max="10497" width="68" style="1" customWidth="1"/>
    <col min="10498" max="10498" width="29.140625" style="1" customWidth="1"/>
    <col min="10499" max="10499" width="20.28515625" style="1" customWidth="1"/>
    <col min="10500" max="10752" width="9.140625" style="1"/>
    <col min="10753" max="10753" width="68" style="1" customWidth="1"/>
    <col min="10754" max="10754" width="29.140625" style="1" customWidth="1"/>
    <col min="10755" max="10755" width="20.28515625" style="1" customWidth="1"/>
    <col min="10756" max="11008" width="9.140625" style="1"/>
    <col min="11009" max="11009" width="68" style="1" customWidth="1"/>
    <col min="11010" max="11010" width="29.140625" style="1" customWidth="1"/>
    <col min="11011" max="11011" width="20.28515625" style="1" customWidth="1"/>
    <col min="11012" max="11264" width="9.140625" style="1"/>
    <col min="11265" max="11265" width="68" style="1" customWidth="1"/>
    <col min="11266" max="11266" width="29.140625" style="1" customWidth="1"/>
    <col min="11267" max="11267" width="20.28515625" style="1" customWidth="1"/>
    <col min="11268" max="11520" width="9.140625" style="1"/>
    <col min="11521" max="11521" width="68" style="1" customWidth="1"/>
    <col min="11522" max="11522" width="29.140625" style="1" customWidth="1"/>
    <col min="11523" max="11523" width="20.28515625" style="1" customWidth="1"/>
    <col min="11524" max="11776" width="9.140625" style="1"/>
    <col min="11777" max="11777" width="68" style="1" customWidth="1"/>
    <col min="11778" max="11778" width="29.140625" style="1" customWidth="1"/>
    <col min="11779" max="11779" width="20.28515625" style="1" customWidth="1"/>
    <col min="11780" max="12032" width="9.140625" style="1"/>
    <col min="12033" max="12033" width="68" style="1" customWidth="1"/>
    <col min="12034" max="12034" width="29.140625" style="1" customWidth="1"/>
    <col min="12035" max="12035" width="20.28515625" style="1" customWidth="1"/>
    <col min="12036" max="12288" width="9.140625" style="1"/>
    <col min="12289" max="12289" width="68" style="1" customWidth="1"/>
    <col min="12290" max="12290" width="29.140625" style="1" customWidth="1"/>
    <col min="12291" max="12291" width="20.28515625" style="1" customWidth="1"/>
    <col min="12292" max="12544" width="9.140625" style="1"/>
    <col min="12545" max="12545" width="68" style="1" customWidth="1"/>
    <col min="12546" max="12546" width="29.140625" style="1" customWidth="1"/>
    <col min="12547" max="12547" width="20.28515625" style="1" customWidth="1"/>
    <col min="12548" max="12800" width="9.140625" style="1"/>
    <col min="12801" max="12801" width="68" style="1" customWidth="1"/>
    <col min="12802" max="12802" width="29.140625" style="1" customWidth="1"/>
    <col min="12803" max="12803" width="20.28515625" style="1" customWidth="1"/>
    <col min="12804" max="13056" width="9.140625" style="1"/>
    <col min="13057" max="13057" width="68" style="1" customWidth="1"/>
    <col min="13058" max="13058" width="29.140625" style="1" customWidth="1"/>
    <col min="13059" max="13059" width="20.28515625" style="1" customWidth="1"/>
    <col min="13060" max="13312" width="9.140625" style="1"/>
    <col min="13313" max="13313" width="68" style="1" customWidth="1"/>
    <col min="13314" max="13314" width="29.140625" style="1" customWidth="1"/>
    <col min="13315" max="13315" width="20.28515625" style="1" customWidth="1"/>
    <col min="13316" max="13568" width="9.140625" style="1"/>
    <col min="13569" max="13569" width="68" style="1" customWidth="1"/>
    <col min="13570" max="13570" width="29.140625" style="1" customWidth="1"/>
    <col min="13571" max="13571" width="20.28515625" style="1" customWidth="1"/>
    <col min="13572" max="13824" width="9.140625" style="1"/>
    <col min="13825" max="13825" width="68" style="1" customWidth="1"/>
    <col min="13826" max="13826" width="29.140625" style="1" customWidth="1"/>
    <col min="13827" max="13827" width="20.28515625" style="1" customWidth="1"/>
    <col min="13828" max="14080" width="9.140625" style="1"/>
    <col min="14081" max="14081" width="68" style="1" customWidth="1"/>
    <col min="14082" max="14082" width="29.140625" style="1" customWidth="1"/>
    <col min="14083" max="14083" width="20.28515625" style="1" customWidth="1"/>
    <col min="14084" max="14336" width="9.140625" style="1"/>
    <col min="14337" max="14337" width="68" style="1" customWidth="1"/>
    <col min="14338" max="14338" width="29.140625" style="1" customWidth="1"/>
    <col min="14339" max="14339" width="20.28515625" style="1" customWidth="1"/>
    <col min="14340" max="14592" width="9.140625" style="1"/>
    <col min="14593" max="14593" width="68" style="1" customWidth="1"/>
    <col min="14594" max="14594" width="29.140625" style="1" customWidth="1"/>
    <col min="14595" max="14595" width="20.28515625" style="1" customWidth="1"/>
    <col min="14596" max="14848" width="9.140625" style="1"/>
    <col min="14849" max="14849" width="68" style="1" customWidth="1"/>
    <col min="14850" max="14850" width="29.140625" style="1" customWidth="1"/>
    <col min="14851" max="14851" width="20.28515625" style="1" customWidth="1"/>
    <col min="14852" max="15104" width="9.140625" style="1"/>
    <col min="15105" max="15105" width="68" style="1" customWidth="1"/>
    <col min="15106" max="15106" width="29.140625" style="1" customWidth="1"/>
    <col min="15107" max="15107" width="20.28515625" style="1" customWidth="1"/>
    <col min="15108" max="15360" width="9.140625" style="1"/>
    <col min="15361" max="15361" width="68" style="1" customWidth="1"/>
    <col min="15362" max="15362" width="29.140625" style="1" customWidth="1"/>
    <col min="15363" max="15363" width="20.28515625" style="1" customWidth="1"/>
    <col min="15364" max="15616" width="9.140625" style="1"/>
    <col min="15617" max="15617" width="68" style="1" customWidth="1"/>
    <col min="15618" max="15618" width="29.140625" style="1" customWidth="1"/>
    <col min="15619" max="15619" width="20.28515625" style="1" customWidth="1"/>
    <col min="15620" max="15872" width="9.140625" style="1"/>
    <col min="15873" max="15873" width="68" style="1" customWidth="1"/>
    <col min="15874" max="15874" width="29.140625" style="1" customWidth="1"/>
    <col min="15875" max="15875" width="20.28515625" style="1" customWidth="1"/>
    <col min="15876" max="16128" width="9.140625" style="1"/>
    <col min="16129" max="16129" width="68" style="1" customWidth="1"/>
    <col min="16130" max="16130" width="29.140625" style="1" customWidth="1"/>
    <col min="16131" max="16131" width="20.28515625" style="1" customWidth="1"/>
    <col min="16132" max="16384" width="9.140625" style="1"/>
  </cols>
  <sheetData>
    <row r="8" spans="1:5" ht="9.75" customHeight="1" x14ac:dyDescent="0.2">
      <c r="A8" s="3"/>
      <c r="B8" s="3"/>
    </row>
    <row r="9" spans="1:5" ht="21" customHeight="1" x14ac:dyDescent="0.2">
      <c r="A9" s="177" t="s">
        <v>133</v>
      </c>
      <c r="B9" s="177"/>
      <c r="C9" s="177"/>
      <c r="D9" s="177"/>
      <c r="E9" s="177"/>
    </row>
    <row r="10" spans="1:5" ht="18" customHeight="1" x14ac:dyDescent="0.2">
      <c r="A10" s="177"/>
      <c r="B10" s="177"/>
      <c r="C10" s="177"/>
      <c r="D10" s="177"/>
      <c r="E10" s="177"/>
    </row>
    <row r="11" spans="1:5" ht="15.75" x14ac:dyDescent="0.2">
      <c r="A11" s="5"/>
      <c r="B11" s="6"/>
      <c r="E11" s="64" t="s">
        <v>3</v>
      </c>
    </row>
    <row r="12" spans="1:5" ht="27" customHeight="1" x14ac:dyDescent="0.2">
      <c r="A12" s="182" t="s">
        <v>1</v>
      </c>
      <c r="B12" s="184" t="s">
        <v>4</v>
      </c>
      <c r="C12" s="179" t="s">
        <v>130</v>
      </c>
      <c r="D12" s="180"/>
      <c r="E12" s="181"/>
    </row>
    <row r="13" spans="1:5" ht="30" customHeight="1" x14ac:dyDescent="0.2">
      <c r="A13" s="183"/>
      <c r="B13" s="185"/>
      <c r="C13" s="62">
        <v>2026</v>
      </c>
      <c r="D13" s="62">
        <v>2027</v>
      </c>
      <c r="E13" s="62">
        <v>2028</v>
      </c>
    </row>
    <row r="14" spans="1:5" ht="15.75" customHeight="1" x14ac:dyDescent="0.2">
      <c r="A14" s="8" t="s">
        <v>5</v>
      </c>
      <c r="B14" s="7" t="s">
        <v>6</v>
      </c>
      <c r="C14" s="65">
        <f>C15+C19+C24+C26+C28+C34+C37+C39+C43+C17</f>
        <v>298411.61499999999</v>
      </c>
      <c r="D14" s="65">
        <f>D15+D19+D24+D26+D28+D34+D37+D39+D43+D17</f>
        <v>322699.46300000005</v>
      </c>
      <c r="E14" s="65">
        <f>E15+E19+E24+E26+E28+E34+E37+E39+E43+E17</f>
        <v>340603.72399999999</v>
      </c>
    </row>
    <row r="15" spans="1:5" s="9" customFormat="1" ht="16.149999999999999" customHeight="1" x14ac:dyDescent="0.2">
      <c r="A15" s="8" t="s">
        <v>7</v>
      </c>
      <c r="B15" s="7" t="s">
        <v>8</v>
      </c>
      <c r="C15" s="65">
        <f>C16</f>
        <v>197612.79999999999</v>
      </c>
      <c r="D15" s="65">
        <f>D16</f>
        <v>210458.2</v>
      </c>
      <c r="E15" s="65">
        <f>E16</f>
        <v>224559.3</v>
      </c>
    </row>
    <row r="16" spans="1:5" s="9" customFormat="1" ht="16.149999999999999" customHeight="1" x14ac:dyDescent="0.25">
      <c r="A16" s="43" t="s">
        <v>9</v>
      </c>
      <c r="B16" s="17" t="s">
        <v>10</v>
      </c>
      <c r="C16" s="66">
        <v>197612.79999999999</v>
      </c>
      <c r="D16" s="66">
        <v>210458.2</v>
      </c>
      <c r="E16" s="66">
        <v>224559.3</v>
      </c>
    </row>
    <row r="17" spans="1:5" ht="32.450000000000003" customHeight="1" x14ac:dyDescent="0.2">
      <c r="A17" s="13" t="s">
        <v>11</v>
      </c>
      <c r="B17" s="7" t="s">
        <v>12</v>
      </c>
      <c r="C17" s="65">
        <f>C18</f>
        <v>28704.799999999999</v>
      </c>
      <c r="D17" s="65">
        <f>D18</f>
        <v>39513.699999999997</v>
      </c>
      <c r="E17" s="65">
        <f>E18</f>
        <v>41216.699999999997</v>
      </c>
    </row>
    <row r="18" spans="1:5" s="2" customFormat="1" ht="29.25" customHeight="1" x14ac:dyDescent="0.25">
      <c r="A18" s="12" t="s">
        <v>13</v>
      </c>
      <c r="B18" s="14" t="s">
        <v>14</v>
      </c>
      <c r="C18" s="67">
        <v>28704.799999999999</v>
      </c>
      <c r="D18" s="67">
        <v>39513.699999999997</v>
      </c>
      <c r="E18" s="67">
        <v>41216.699999999997</v>
      </c>
    </row>
    <row r="19" spans="1:5" s="9" customFormat="1" ht="14.25" customHeight="1" x14ac:dyDescent="0.2">
      <c r="A19" s="15" t="s">
        <v>15</v>
      </c>
      <c r="B19" s="7" t="s">
        <v>16</v>
      </c>
      <c r="C19" s="65">
        <f>C20+C21+C22+C23</f>
        <v>16056.900000000001</v>
      </c>
      <c r="D19" s="65">
        <f>D20+D21+D22+D23</f>
        <v>16653.2</v>
      </c>
      <c r="E19" s="65">
        <f>E20+E21+E22+E23</f>
        <v>17288.8</v>
      </c>
    </row>
    <row r="20" spans="1:5" s="9" customFormat="1" ht="30" customHeight="1" x14ac:dyDescent="0.25">
      <c r="A20" s="16" t="s">
        <v>17</v>
      </c>
      <c r="B20" s="17" t="s">
        <v>18</v>
      </c>
      <c r="C20" s="66">
        <v>10836.7</v>
      </c>
      <c r="D20" s="66">
        <v>11055.7</v>
      </c>
      <c r="E20" s="66">
        <v>11279.4</v>
      </c>
    </row>
    <row r="21" spans="1:5" ht="24" hidden="1" customHeight="1" x14ac:dyDescent="0.2">
      <c r="A21" s="18" t="s">
        <v>19</v>
      </c>
      <c r="B21" s="19" t="s">
        <v>20</v>
      </c>
      <c r="C21" s="68">
        <v>0</v>
      </c>
      <c r="D21" s="68"/>
      <c r="E21" s="68"/>
    </row>
    <row r="22" spans="1:5" ht="15" customHeight="1" x14ac:dyDescent="0.2">
      <c r="A22" s="20" t="s">
        <v>21</v>
      </c>
      <c r="B22" s="11" t="s">
        <v>22</v>
      </c>
      <c r="C22" s="69">
        <v>1240.5</v>
      </c>
      <c r="D22" s="69">
        <v>1246.8</v>
      </c>
      <c r="E22" s="69">
        <v>1253.0999999999999</v>
      </c>
    </row>
    <row r="23" spans="1:5" ht="15" customHeight="1" x14ac:dyDescent="0.2">
      <c r="A23" s="20" t="s">
        <v>109</v>
      </c>
      <c r="B23" s="11" t="s">
        <v>110</v>
      </c>
      <c r="C23" s="69">
        <v>3979.7</v>
      </c>
      <c r="D23" s="69">
        <v>4350.7</v>
      </c>
      <c r="E23" s="69">
        <v>4756.3</v>
      </c>
    </row>
    <row r="24" spans="1:5" s="9" customFormat="1" ht="15" customHeight="1" x14ac:dyDescent="0.2">
      <c r="A24" s="21" t="s">
        <v>23</v>
      </c>
      <c r="B24" s="7" t="s">
        <v>24</v>
      </c>
      <c r="C24" s="65">
        <f>C25</f>
        <v>592.79999999999995</v>
      </c>
      <c r="D24" s="65">
        <f>D25</f>
        <v>616.5</v>
      </c>
      <c r="E24" s="65">
        <f>E25</f>
        <v>641.20000000000005</v>
      </c>
    </row>
    <row r="25" spans="1:5" s="23" customFormat="1" ht="30" customHeight="1" x14ac:dyDescent="0.2">
      <c r="A25" s="20" t="s">
        <v>70</v>
      </c>
      <c r="B25" s="22" t="s">
        <v>69</v>
      </c>
      <c r="C25" s="69">
        <v>592.79999999999995</v>
      </c>
      <c r="D25" s="69">
        <v>616.5</v>
      </c>
      <c r="E25" s="69">
        <v>641.20000000000005</v>
      </c>
    </row>
    <row r="26" spans="1:5" s="9" customFormat="1" ht="40.5" customHeight="1" x14ac:dyDescent="0.2">
      <c r="A26" s="21" t="s">
        <v>25</v>
      </c>
      <c r="B26" s="7" t="s">
        <v>26</v>
      </c>
      <c r="C26" s="65">
        <f>C27</f>
        <v>34130.385999999999</v>
      </c>
      <c r="D26" s="65">
        <f>D27</f>
        <v>34041.459000000003</v>
      </c>
      <c r="E26" s="65">
        <f>E27</f>
        <v>35301.716</v>
      </c>
    </row>
    <row r="27" spans="1:5" ht="75.75" customHeight="1" x14ac:dyDescent="0.25">
      <c r="A27" s="10" t="s">
        <v>27</v>
      </c>
      <c r="B27" s="11" t="s">
        <v>28</v>
      </c>
      <c r="C27" s="66">
        <v>34130.385999999999</v>
      </c>
      <c r="D27" s="66">
        <v>34041.459000000003</v>
      </c>
      <c r="E27" s="66">
        <v>35301.716</v>
      </c>
    </row>
    <row r="28" spans="1:5" s="26" customFormat="1" ht="15" customHeight="1" x14ac:dyDescent="0.2">
      <c r="A28" s="24" t="s">
        <v>29</v>
      </c>
      <c r="B28" s="25" t="s">
        <v>30</v>
      </c>
      <c r="C28" s="65">
        <f>C29</f>
        <v>0</v>
      </c>
      <c r="D28" s="65">
        <f>D29</f>
        <v>0</v>
      </c>
      <c r="E28" s="65">
        <f>E29</f>
        <v>0</v>
      </c>
    </row>
    <row r="29" spans="1:5" s="23" customFormat="1" ht="16.5" customHeight="1" x14ac:dyDescent="0.2">
      <c r="A29" s="27" t="s">
        <v>31</v>
      </c>
      <c r="B29" s="22" t="s">
        <v>32</v>
      </c>
      <c r="C29" s="66">
        <v>0</v>
      </c>
      <c r="D29" s="66">
        <v>0</v>
      </c>
      <c r="E29" s="66">
        <v>0</v>
      </c>
    </row>
    <row r="30" spans="1:5" s="23" customFormat="1" ht="28.5" hidden="1" customHeight="1" x14ac:dyDescent="0.2">
      <c r="A30" s="27" t="s">
        <v>33</v>
      </c>
      <c r="B30" s="22" t="s">
        <v>34</v>
      </c>
      <c r="C30" s="69">
        <v>101.75</v>
      </c>
      <c r="D30" s="70"/>
      <c r="E30" s="70"/>
    </row>
    <row r="31" spans="1:5" s="23" customFormat="1" ht="13.5" hidden="1" customHeight="1" x14ac:dyDescent="0.2">
      <c r="A31" s="27" t="s">
        <v>35</v>
      </c>
      <c r="B31" s="22" t="s">
        <v>36</v>
      </c>
      <c r="C31" s="69">
        <v>0.66</v>
      </c>
      <c r="D31" s="70"/>
      <c r="E31" s="70"/>
    </row>
    <row r="32" spans="1:5" s="23" customFormat="1" ht="14.25" hidden="1" customHeight="1" x14ac:dyDescent="0.2">
      <c r="A32" s="27" t="s">
        <v>62</v>
      </c>
      <c r="B32" s="22" t="s">
        <v>63</v>
      </c>
      <c r="C32" s="69">
        <v>825</v>
      </c>
      <c r="D32" s="70"/>
      <c r="E32" s="70"/>
    </row>
    <row r="33" spans="1:5" s="23" customFormat="1" ht="14.25" hidden="1" customHeight="1" x14ac:dyDescent="0.2">
      <c r="A33" s="27" t="s">
        <v>64</v>
      </c>
      <c r="B33" s="22" t="s">
        <v>65</v>
      </c>
      <c r="C33" s="69">
        <v>691.24</v>
      </c>
      <c r="D33" s="70"/>
      <c r="E33" s="70"/>
    </row>
    <row r="34" spans="1:5" s="9" customFormat="1" ht="30" customHeight="1" x14ac:dyDescent="0.2">
      <c r="A34" s="21" t="s">
        <v>37</v>
      </c>
      <c r="B34" s="7" t="s">
        <v>38</v>
      </c>
      <c r="C34" s="65">
        <f>C35+C36</f>
        <v>19802.728999999999</v>
      </c>
      <c r="D34" s="65">
        <f>D35+D36</f>
        <v>19826.063999999998</v>
      </c>
      <c r="E34" s="65">
        <f>E35+E36</f>
        <v>19922.668000000001</v>
      </c>
    </row>
    <row r="35" spans="1:5" s="23" customFormat="1" ht="16.5" customHeight="1" x14ac:dyDescent="0.25">
      <c r="A35" s="10" t="s">
        <v>67</v>
      </c>
      <c r="B35" s="22" t="s">
        <v>39</v>
      </c>
      <c r="C35" s="66">
        <v>19749.728999999999</v>
      </c>
      <c r="D35" s="66">
        <v>19773.063999999998</v>
      </c>
      <c r="E35" s="66">
        <v>19869.668000000001</v>
      </c>
    </row>
    <row r="36" spans="1:5" s="23" customFormat="1" ht="18.75" customHeight="1" x14ac:dyDescent="0.25">
      <c r="A36" s="10" t="s">
        <v>68</v>
      </c>
      <c r="B36" s="22" t="s">
        <v>66</v>
      </c>
      <c r="C36" s="66">
        <v>53</v>
      </c>
      <c r="D36" s="66">
        <v>53</v>
      </c>
      <c r="E36" s="66">
        <v>53</v>
      </c>
    </row>
    <row r="37" spans="1:5" s="9" customFormat="1" ht="29.25" customHeight="1" x14ac:dyDescent="0.2">
      <c r="A37" s="21" t="s">
        <v>40</v>
      </c>
      <c r="B37" s="7" t="s">
        <v>41</v>
      </c>
      <c r="C37" s="65">
        <f>C38</f>
        <v>679</v>
      </c>
      <c r="D37" s="65">
        <f>D38</f>
        <v>705</v>
      </c>
      <c r="E37" s="65">
        <f>E38</f>
        <v>732.04</v>
      </c>
    </row>
    <row r="38" spans="1:5" ht="28.5" customHeight="1" x14ac:dyDescent="0.25">
      <c r="A38" s="28" t="s">
        <v>42</v>
      </c>
      <c r="B38" s="11" t="s">
        <v>43</v>
      </c>
      <c r="C38" s="66">
        <v>679</v>
      </c>
      <c r="D38" s="66">
        <v>705</v>
      </c>
      <c r="E38" s="66">
        <v>732.04</v>
      </c>
    </row>
    <row r="39" spans="1:5" s="9" customFormat="1" ht="15" customHeight="1" x14ac:dyDescent="0.2">
      <c r="A39" s="21" t="s">
        <v>44</v>
      </c>
      <c r="B39" s="7" t="s">
        <v>45</v>
      </c>
      <c r="C39" s="65">
        <f>SUM(C40:C42)</f>
        <v>832.2</v>
      </c>
      <c r="D39" s="65">
        <f>SUM(D40:D42)</f>
        <v>885.34</v>
      </c>
      <c r="E39" s="65">
        <f>SUM(E40:E42)</f>
        <v>941.3</v>
      </c>
    </row>
    <row r="40" spans="1:5" s="9" customFormat="1" ht="30.75" customHeight="1" x14ac:dyDescent="0.25">
      <c r="A40" s="28" t="s">
        <v>118</v>
      </c>
      <c r="B40" s="11" t="s">
        <v>119</v>
      </c>
      <c r="C40" s="66">
        <f>9.1+7+1.3+1.8+5</f>
        <v>24.200000000000003</v>
      </c>
      <c r="D40" s="66">
        <f>9.5+7.2+1.4+1.8+5.2</f>
        <v>25.099999999999998</v>
      </c>
      <c r="E40" s="66">
        <f>9.9+7.5+1.4+1.9+5.4</f>
        <v>26.099999999999994</v>
      </c>
    </row>
    <row r="41" spans="1:5" s="9" customFormat="1" ht="90" customHeight="1" x14ac:dyDescent="0.25">
      <c r="A41" s="28" t="s">
        <v>111</v>
      </c>
      <c r="B41" s="11" t="s">
        <v>112</v>
      </c>
      <c r="C41" s="66">
        <f>22.8+103+15+6</f>
        <v>146.80000000000001</v>
      </c>
      <c r="D41" s="66">
        <f>23.7+107.3+15+6.24</f>
        <v>152.24</v>
      </c>
      <c r="E41" s="66">
        <f>24.6+111.6+15+6.5</f>
        <v>157.69999999999999</v>
      </c>
    </row>
    <row r="42" spans="1:5" s="9" customFormat="1" ht="17.25" customHeight="1" x14ac:dyDescent="0.25">
      <c r="A42" s="28" t="s">
        <v>120</v>
      </c>
      <c r="B42" s="11" t="s">
        <v>121</v>
      </c>
      <c r="C42" s="66">
        <f>177.9+10+473.3</f>
        <v>661.2</v>
      </c>
      <c r="D42" s="66">
        <f>185+10+513</f>
        <v>708</v>
      </c>
      <c r="E42" s="66">
        <f>192.4+10+555.1</f>
        <v>757.5</v>
      </c>
    </row>
    <row r="43" spans="1:5" s="9" customFormat="1" ht="14.25" x14ac:dyDescent="0.2">
      <c r="A43" s="21" t="s">
        <v>46</v>
      </c>
      <c r="B43" s="7" t="s">
        <v>47</v>
      </c>
      <c r="C43" s="65">
        <f>C44</f>
        <v>0</v>
      </c>
      <c r="D43" s="65">
        <f>D44</f>
        <v>0</v>
      </c>
      <c r="E43" s="65">
        <f>E44</f>
        <v>0</v>
      </c>
    </row>
    <row r="44" spans="1:5" ht="15" customHeight="1" x14ac:dyDescent="0.25">
      <c r="A44" s="28" t="s">
        <v>48</v>
      </c>
      <c r="B44" s="11" t="s">
        <v>49</v>
      </c>
      <c r="C44" s="69">
        <v>0</v>
      </c>
      <c r="D44" s="69">
        <v>0</v>
      </c>
      <c r="E44" s="69">
        <v>0</v>
      </c>
    </row>
    <row r="45" spans="1:5" ht="14.25" x14ac:dyDescent="0.2">
      <c r="A45" s="21" t="s">
        <v>50</v>
      </c>
      <c r="B45" s="7" t="s">
        <v>51</v>
      </c>
      <c r="C45" s="65">
        <f>C46+C63</f>
        <v>1500885.5889900001</v>
      </c>
      <c r="D45" s="65">
        <f>D46+D63</f>
        <v>1435164.7999999998</v>
      </c>
      <c r="E45" s="65">
        <f>E46+E63</f>
        <v>1448256.7999999998</v>
      </c>
    </row>
    <row r="46" spans="1:5" s="9" customFormat="1" ht="30.75" customHeight="1" x14ac:dyDescent="0.2">
      <c r="A46" s="21" t="s">
        <v>52</v>
      </c>
      <c r="B46" s="42" t="s">
        <v>71</v>
      </c>
      <c r="C46" s="65">
        <f>C47+C50+C56+C61</f>
        <v>1500935.5889900001</v>
      </c>
      <c r="D46" s="65">
        <f>D47+D50+D56+D61</f>
        <v>1435214.7999999998</v>
      </c>
      <c r="E46" s="65">
        <f>E47+E50+E56+E61</f>
        <v>1448306.7999999998</v>
      </c>
    </row>
    <row r="47" spans="1:5" s="9" customFormat="1" ht="20.45" customHeight="1" x14ac:dyDescent="0.2">
      <c r="A47" s="30" t="s">
        <v>53</v>
      </c>
      <c r="B47" s="31" t="s">
        <v>72</v>
      </c>
      <c r="C47" s="65">
        <f>C48+C49</f>
        <v>280954</v>
      </c>
      <c r="D47" s="65">
        <f>D48+D49</f>
        <v>240794.2</v>
      </c>
      <c r="E47" s="65">
        <f>E48+E49</f>
        <v>253854.6</v>
      </c>
    </row>
    <row r="48" spans="1:5" ht="15" x14ac:dyDescent="0.2">
      <c r="A48" s="32" t="s">
        <v>75</v>
      </c>
      <c r="B48" s="33" t="s">
        <v>76</v>
      </c>
      <c r="C48" s="69">
        <v>280954</v>
      </c>
      <c r="D48" s="69">
        <v>240794.2</v>
      </c>
      <c r="E48" s="66">
        <v>253854.6</v>
      </c>
    </row>
    <row r="49" spans="1:5" ht="30" hidden="1" x14ac:dyDescent="0.25">
      <c r="A49" s="28" t="s">
        <v>84</v>
      </c>
      <c r="B49" s="11" t="s">
        <v>77</v>
      </c>
      <c r="C49" s="69">
        <v>0</v>
      </c>
      <c r="D49" s="69">
        <v>0</v>
      </c>
      <c r="E49" s="69">
        <v>0</v>
      </c>
    </row>
    <row r="50" spans="1:5" s="9" customFormat="1" ht="28.5" x14ac:dyDescent="0.2">
      <c r="A50" s="34" t="s">
        <v>54</v>
      </c>
      <c r="B50" s="35" t="s">
        <v>73</v>
      </c>
      <c r="C50" s="65">
        <f>C55+C52+C51+C53+C54</f>
        <v>70607.600000000006</v>
      </c>
      <c r="D50" s="65">
        <f>D55+D52+D51+D53+D54</f>
        <v>76947</v>
      </c>
      <c r="E50" s="65">
        <f>E55+E52+E51+E53+E54</f>
        <v>76049.8</v>
      </c>
    </row>
    <row r="51" spans="1:5" s="9" customFormat="1" ht="58.5" customHeight="1" x14ac:dyDescent="0.25">
      <c r="A51" s="28" t="s">
        <v>122</v>
      </c>
      <c r="B51" s="11" t="s">
        <v>123</v>
      </c>
      <c r="C51" s="66">
        <v>23347.3</v>
      </c>
      <c r="D51" s="66">
        <v>22828.9</v>
      </c>
      <c r="E51" s="66">
        <v>21927.8</v>
      </c>
    </row>
    <row r="52" spans="1:5" s="9" customFormat="1" ht="27" customHeight="1" x14ac:dyDescent="0.25">
      <c r="A52" s="28" t="s">
        <v>113</v>
      </c>
      <c r="B52" s="11" t="s">
        <v>114</v>
      </c>
      <c r="C52" s="66">
        <v>206</v>
      </c>
      <c r="D52" s="66">
        <v>210.2</v>
      </c>
      <c r="E52" s="66">
        <v>214.1</v>
      </c>
    </row>
    <row r="53" spans="1:5" s="9" customFormat="1" ht="27.75" hidden="1" customHeight="1" x14ac:dyDescent="0.25">
      <c r="A53" s="28" t="s">
        <v>126</v>
      </c>
      <c r="B53" s="11" t="s">
        <v>127</v>
      </c>
      <c r="C53" s="66">
        <v>0</v>
      </c>
      <c r="D53" s="66">
        <v>0</v>
      </c>
      <c r="E53" s="66">
        <v>0</v>
      </c>
    </row>
    <row r="54" spans="1:5" s="9" customFormat="1" ht="42.75" hidden="1" customHeight="1" x14ac:dyDescent="0.25">
      <c r="A54" s="28" t="s">
        <v>129</v>
      </c>
      <c r="B54" s="11" t="s">
        <v>128</v>
      </c>
      <c r="C54" s="66">
        <v>0</v>
      </c>
      <c r="D54" s="66">
        <v>0</v>
      </c>
      <c r="E54" s="66">
        <v>0</v>
      </c>
    </row>
    <row r="55" spans="1:5" s="9" customFormat="1" ht="15" x14ac:dyDescent="0.25">
      <c r="A55" s="28" t="s">
        <v>55</v>
      </c>
      <c r="B55" s="11" t="s">
        <v>78</v>
      </c>
      <c r="C55" s="66">
        <v>47054.3</v>
      </c>
      <c r="D55" s="66">
        <v>53907.9</v>
      </c>
      <c r="E55" s="66">
        <v>53907.9</v>
      </c>
    </row>
    <row r="56" spans="1:5" s="9" customFormat="1" ht="14.25" x14ac:dyDescent="0.2">
      <c r="A56" s="34" t="s">
        <v>56</v>
      </c>
      <c r="B56" s="42" t="s">
        <v>74</v>
      </c>
      <c r="C56" s="71">
        <f>C57+C60+C58+C59</f>
        <v>1146871.3999999999</v>
      </c>
      <c r="D56" s="71">
        <f>D57+D60+D58+D59</f>
        <v>1117473.5999999999</v>
      </c>
      <c r="E56" s="71">
        <f>E57+E60+E58+E59</f>
        <v>1118402.3999999999</v>
      </c>
    </row>
    <row r="57" spans="1:5" s="29" customFormat="1" ht="30" customHeight="1" x14ac:dyDescent="0.2">
      <c r="A57" s="36" t="s">
        <v>85</v>
      </c>
      <c r="B57" s="11" t="s">
        <v>79</v>
      </c>
      <c r="C57" s="66">
        <v>202012.4</v>
      </c>
      <c r="D57" s="66">
        <v>167870.5</v>
      </c>
      <c r="E57" s="66">
        <v>165096.4</v>
      </c>
    </row>
    <row r="58" spans="1:5" s="29" customFormat="1" ht="60.75" customHeight="1" x14ac:dyDescent="0.2">
      <c r="A58" s="32" t="s">
        <v>57</v>
      </c>
      <c r="B58" s="11" t="s">
        <v>80</v>
      </c>
      <c r="C58" s="66">
        <v>131.69999999999999</v>
      </c>
      <c r="D58" s="66">
        <v>9.1999999999999993</v>
      </c>
      <c r="E58" s="69">
        <v>12.1</v>
      </c>
    </row>
    <row r="59" spans="1:5" s="29" customFormat="1" ht="30" customHeight="1" x14ac:dyDescent="0.2">
      <c r="A59" s="32" t="s">
        <v>131</v>
      </c>
      <c r="B59" s="11" t="s">
        <v>132</v>
      </c>
      <c r="C59" s="66">
        <v>6589.3</v>
      </c>
      <c r="D59" s="66">
        <v>6193.9</v>
      </c>
      <c r="E59" s="69">
        <v>6193.9</v>
      </c>
    </row>
    <row r="60" spans="1:5" s="29" customFormat="1" ht="15" x14ac:dyDescent="0.25">
      <c r="A60" s="28" t="s">
        <v>58</v>
      </c>
      <c r="B60" s="11" t="s">
        <v>81</v>
      </c>
      <c r="C60" s="72">
        <v>938138</v>
      </c>
      <c r="D60" s="72">
        <v>943400</v>
      </c>
      <c r="E60" s="66">
        <v>947100</v>
      </c>
    </row>
    <row r="61" spans="1:5" s="9" customFormat="1" ht="16.5" customHeight="1" x14ac:dyDescent="0.2">
      <c r="A61" s="21" t="s">
        <v>59</v>
      </c>
      <c r="B61" s="42" t="s">
        <v>82</v>
      </c>
      <c r="C61" s="65">
        <f>C62</f>
        <v>2502.5889900000002</v>
      </c>
      <c r="D61" s="65">
        <f>D62</f>
        <v>0</v>
      </c>
      <c r="E61" s="65">
        <f>E62</f>
        <v>0</v>
      </c>
    </row>
    <row r="62" spans="1:5" ht="47.25" customHeight="1" x14ac:dyDescent="0.2">
      <c r="A62" s="32" t="s">
        <v>86</v>
      </c>
      <c r="B62" s="22" t="s">
        <v>83</v>
      </c>
      <c r="C62" s="66">
        <v>2502.5889900000002</v>
      </c>
      <c r="D62" s="66">
        <v>0</v>
      </c>
      <c r="E62" s="69">
        <v>0</v>
      </c>
    </row>
    <row r="63" spans="1:5" s="37" customFormat="1" ht="16.5" customHeight="1" x14ac:dyDescent="0.2">
      <c r="A63" s="61" t="s">
        <v>115</v>
      </c>
      <c r="B63" s="60" t="s">
        <v>116</v>
      </c>
      <c r="C63" s="73">
        <f>C64</f>
        <v>-50</v>
      </c>
      <c r="D63" s="73">
        <f>D64</f>
        <v>-50</v>
      </c>
      <c r="E63" s="73">
        <f>E64</f>
        <v>-50</v>
      </c>
    </row>
    <row r="64" spans="1:5" ht="29.25" customHeight="1" x14ac:dyDescent="0.25">
      <c r="A64" s="28" t="s">
        <v>60</v>
      </c>
      <c r="B64" s="11" t="s">
        <v>117</v>
      </c>
      <c r="C64" s="74">
        <v>-50</v>
      </c>
      <c r="D64" s="74">
        <v>-50</v>
      </c>
      <c r="E64" s="74">
        <v>-50</v>
      </c>
    </row>
    <row r="65" spans="1:5" ht="14.25" x14ac:dyDescent="0.2">
      <c r="A65" s="178" t="s">
        <v>61</v>
      </c>
      <c r="B65" s="178"/>
      <c r="C65" s="65">
        <f>C45+C14</f>
        <v>1799297.2039900001</v>
      </c>
      <c r="D65" s="65">
        <f>D45+D14</f>
        <v>1757864.2629999998</v>
      </c>
      <c r="E65" s="65">
        <f>E45+E14</f>
        <v>1788860.5239999997</v>
      </c>
    </row>
    <row r="66" spans="1:5" ht="14.25" x14ac:dyDescent="0.2">
      <c r="A66" s="122"/>
      <c r="B66" s="122"/>
      <c r="C66" s="123"/>
      <c r="D66" s="123"/>
      <c r="E66" s="123"/>
    </row>
    <row r="67" spans="1:5" ht="15" x14ac:dyDescent="0.25">
      <c r="A67" s="38"/>
      <c r="B67" s="39"/>
      <c r="C67" s="40"/>
    </row>
    <row r="68" spans="1:5" ht="15" x14ac:dyDescent="0.25">
      <c r="A68" s="41" t="s">
        <v>2</v>
      </c>
      <c r="C68" s="63"/>
      <c r="D68" s="176" t="s">
        <v>0</v>
      </c>
      <c r="E68" s="176"/>
    </row>
  </sheetData>
  <mergeCells count="6">
    <mergeCell ref="D68:E68"/>
    <mergeCell ref="A9:E10"/>
    <mergeCell ref="A65:B65"/>
    <mergeCell ref="C12:E12"/>
    <mergeCell ref="A12:A13"/>
    <mergeCell ref="B12:B13"/>
  </mergeCells>
  <hyperlinks>
    <hyperlink ref="A18" r:id="rId1" display="http://www.consultant.ru/cons/cgi/online.cgi?req=doc&amp;base=LAW&amp;n=198941&amp;rnd=235642.187433877&amp;dst=100606&amp;fld=134" xr:uid="{00000000-0004-0000-0000-000000000000}"/>
    <hyperlink ref="A20" r:id="rId2" display="http://www.consultant.ru/cons/cgi/online.cgi?req=doc&amp;base=LAW&amp;n=208015&amp;rnd=235642.514532630&amp;dst=103572&amp;fld=134" xr:uid="{00000000-0004-0000-0000-000001000000}"/>
    <hyperlink ref="A40" r:id="rId3" location="dst0" display="http://www.consultant.ru/document/cons_doc_LAW_349551/ - dst0" xr:uid="{00000000-0004-0000-0000-000002000000}"/>
  </hyperlinks>
  <pageMargins left="1.1811023622047245" right="0.39370078740157483" top="0.78740157480314965" bottom="0.78740157480314965" header="0.51181102362204722" footer="0"/>
  <pageSetup paperSize="9" scale="60" orientation="portrait" r:id="rId4"/>
  <headerFooter differentFirst="1" alignWithMargins="0">
    <oddHeader>&amp;C&amp;P</oddHeader>
  </headerFooter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7:G469"/>
  <sheetViews>
    <sheetView showGridLines="0" workbookViewId="0">
      <selection activeCell="M15" sqref="M15"/>
    </sheetView>
  </sheetViews>
  <sheetFormatPr defaultColWidth="9.140625" defaultRowHeight="15.75" x14ac:dyDescent="0.25"/>
  <cols>
    <col min="1" max="1" width="56" style="124" customWidth="1"/>
    <col min="2" max="2" width="12.5703125" style="142" customWidth="1"/>
    <col min="3" max="3" width="7.42578125" style="142" customWidth="1"/>
    <col min="4" max="4" width="9.42578125" style="142" customWidth="1"/>
    <col min="5" max="5" width="12.140625" style="124" customWidth="1"/>
    <col min="6" max="6" width="11.85546875" style="124" customWidth="1"/>
    <col min="7" max="7" width="12.140625" style="124" customWidth="1"/>
    <col min="8" max="241" width="9.140625" style="124" customWidth="1"/>
    <col min="242" max="16384" width="9.140625" style="124"/>
  </cols>
  <sheetData>
    <row r="7" spans="1:7" ht="53.25" customHeight="1" x14ac:dyDescent="0.3">
      <c r="A7" s="187" t="s">
        <v>214</v>
      </c>
      <c r="B7" s="187"/>
      <c r="C7" s="187"/>
      <c r="D7" s="187"/>
      <c r="E7" s="187"/>
      <c r="F7" s="187"/>
      <c r="G7" s="187"/>
    </row>
    <row r="8" spans="1:7" ht="12.75" customHeight="1" x14ac:dyDescent="0.25">
      <c r="A8" s="169"/>
      <c r="B8" s="136"/>
      <c r="C8" s="136"/>
      <c r="D8" s="136"/>
      <c r="E8" s="126"/>
      <c r="F8" s="126"/>
      <c r="G8" s="126"/>
    </row>
    <row r="9" spans="1:7" ht="16.5" customHeight="1" x14ac:dyDescent="0.25">
      <c r="A9" s="125"/>
      <c r="B9" s="136"/>
      <c r="C9" s="136"/>
      <c r="D9" s="136"/>
      <c r="E9" s="126"/>
      <c r="F9" s="126"/>
      <c r="G9" s="126"/>
    </row>
    <row r="10" spans="1:7" x14ac:dyDescent="0.25">
      <c r="A10" s="188" t="s">
        <v>215</v>
      </c>
      <c r="B10" s="189" t="s">
        <v>154</v>
      </c>
      <c r="C10" s="189"/>
      <c r="D10" s="189"/>
      <c r="E10" s="190" t="s">
        <v>130</v>
      </c>
      <c r="F10" s="190"/>
      <c r="G10" s="190"/>
    </row>
    <row r="11" spans="1:7" ht="30" customHeight="1" x14ac:dyDescent="0.25">
      <c r="A11" s="188"/>
      <c r="B11" s="166" t="s">
        <v>216</v>
      </c>
      <c r="C11" s="166" t="s">
        <v>217</v>
      </c>
      <c r="D11" s="167" t="s">
        <v>218</v>
      </c>
      <c r="E11" s="129" t="s">
        <v>219</v>
      </c>
      <c r="F11" s="129" t="s">
        <v>220</v>
      </c>
      <c r="G11" s="129" t="s">
        <v>221</v>
      </c>
    </row>
    <row r="12" spans="1:7" ht="12.75" customHeight="1" x14ac:dyDescent="0.25">
      <c r="A12" s="130">
        <v>1</v>
      </c>
      <c r="B12" s="131">
        <v>2</v>
      </c>
      <c r="C12" s="131">
        <v>3</v>
      </c>
      <c r="D12" s="131">
        <v>4</v>
      </c>
      <c r="E12" s="168">
        <v>5</v>
      </c>
      <c r="F12" s="168">
        <v>6</v>
      </c>
      <c r="G12" s="168">
        <v>7</v>
      </c>
    </row>
    <row r="13" spans="1:7" s="127" customFormat="1" ht="47.25" x14ac:dyDescent="0.25">
      <c r="A13" s="132" t="s">
        <v>222</v>
      </c>
      <c r="B13" s="138" t="s">
        <v>223</v>
      </c>
      <c r="C13" s="139" t="s">
        <v>224</v>
      </c>
      <c r="D13" s="163">
        <v>0</v>
      </c>
      <c r="E13" s="133">
        <v>1211567.5</v>
      </c>
      <c r="F13" s="133">
        <v>1204932.3</v>
      </c>
      <c r="G13" s="133">
        <v>1211298.5</v>
      </c>
    </row>
    <row r="14" spans="1:7" ht="78.75" x14ac:dyDescent="0.25">
      <c r="A14" s="134" t="s">
        <v>225</v>
      </c>
      <c r="B14" s="140" t="s">
        <v>226</v>
      </c>
      <c r="C14" s="141" t="s">
        <v>224</v>
      </c>
      <c r="D14" s="162">
        <v>0</v>
      </c>
      <c r="E14" s="135">
        <v>1211515.5</v>
      </c>
      <c r="F14" s="135">
        <v>1204908.3</v>
      </c>
      <c r="G14" s="135">
        <v>1211298.5</v>
      </c>
    </row>
    <row r="15" spans="1:7" ht="31.5" x14ac:dyDescent="0.25">
      <c r="A15" s="134" t="s">
        <v>227</v>
      </c>
      <c r="B15" s="140" t="s">
        <v>228</v>
      </c>
      <c r="C15" s="141" t="s">
        <v>224</v>
      </c>
      <c r="D15" s="162">
        <v>0</v>
      </c>
      <c r="E15" s="135">
        <v>365.6</v>
      </c>
      <c r="F15" s="135">
        <v>0</v>
      </c>
      <c r="G15" s="135">
        <v>0</v>
      </c>
    </row>
    <row r="16" spans="1:7" ht="61.5" customHeight="1" x14ac:dyDescent="0.25">
      <c r="A16" s="134" t="s">
        <v>229</v>
      </c>
      <c r="B16" s="140" t="s">
        <v>228</v>
      </c>
      <c r="C16" s="141" t="s">
        <v>230</v>
      </c>
      <c r="D16" s="162">
        <v>0</v>
      </c>
      <c r="E16" s="135">
        <v>365.6</v>
      </c>
      <c r="F16" s="135">
        <v>0</v>
      </c>
      <c r="G16" s="135">
        <v>0</v>
      </c>
    </row>
    <row r="17" spans="1:7" x14ac:dyDescent="0.25">
      <c r="A17" s="134" t="s">
        <v>231</v>
      </c>
      <c r="B17" s="140" t="s">
        <v>228</v>
      </c>
      <c r="C17" s="141" t="s">
        <v>230</v>
      </c>
      <c r="D17" s="162">
        <v>702</v>
      </c>
      <c r="E17" s="135">
        <v>365.6</v>
      </c>
      <c r="F17" s="135">
        <v>0</v>
      </c>
      <c r="G17" s="135">
        <v>0</v>
      </c>
    </row>
    <row r="18" spans="1:7" ht="31.5" x14ac:dyDescent="0.25">
      <c r="A18" s="134" t="s">
        <v>232</v>
      </c>
      <c r="B18" s="140" t="s">
        <v>233</v>
      </c>
      <c r="C18" s="141" t="s">
        <v>224</v>
      </c>
      <c r="D18" s="162">
        <v>0</v>
      </c>
      <c r="E18" s="135">
        <v>16023</v>
      </c>
      <c r="F18" s="135">
        <v>11762.5</v>
      </c>
      <c r="G18" s="135">
        <v>11712.5</v>
      </c>
    </row>
    <row r="19" spans="1:7" ht="31.5" x14ac:dyDescent="0.25">
      <c r="A19" s="134" t="s">
        <v>234</v>
      </c>
      <c r="B19" s="140" t="s">
        <v>233</v>
      </c>
      <c r="C19" s="141" t="s">
        <v>235</v>
      </c>
      <c r="D19" s="162">
        <v>0</v>
      </c>
      <c r="E19" s="135">
        <v>16023</v>
      </c>
      <c r="F19" s="135">
        <v>11762.5</v>
      </c>
      <c r="G19" s="135">
        <v>11712.5</v>
      </c>
    </row>
    <row r="20" spans="1:7" x14ac:dyDescent="0.25">
      <c r="A20" s="134" t="s">
        <v>231</v>
      </c>
      <c r="B20" s="140" t="s">
        <v>233</v>
      </c>
      <c r="C20" s="141" t="s">
        <v>235</v>
      </c>
      <c r="D20" s="162">
        <v>702</v>
      </c>
      <c r="E20" s="135">
        <v>16023</v>
      </c>
      <c r="F20" s="135">
        <v>11762.5</v>
      </c>
      <c r="G20" s="135">
        <v>11712.5</v>
      </c>
    </row>
    <row r="21" spans="1:7" ht="47.25" x14ac:dyDescent="0.25">
      <c r="A21" s="134" t="s">
        <v>236</v>
      </c>
      <c r="B21" s="140" t="s">
        <v>237</v>
      </c>
      <c r="C21" s="141" t="s">
        <v>224</v>
      </c>
      <c r="D21" s="162">
        <v>0</v>
      </c>
      <c r="E21" s="135">
        <v>300</v>
      </c>
      <c r="F21" s="135">
        <v>300</v>
      </c>
      <c r="G21" s="135">
        <v>300</v>
      </c>
    </row>
    <row r="22" spans="1:7" ht="31.5" x14ac:dyDescent="0.25">
      <c r="A22" s="134" t="s">
        <v>234</v>
      </c>
      <c r="B22" s="140" t="s">
        <v>237</v>
      </c>
      <c r="C22" s="141" t="s">
        <v>235</v>
      </c>
      <c r="D22" s="162">
        <v>0</v>
      </c>
      <c r="E22" s="135">
        <v>300</v>
      </c>
      <c r="F22" s="135">
        <v>300</v>
      </c>
      <c r="G22" s="135">
        <v>300</v>
      </c>
    </row>
    <row r="23" spans="1:7" x14ac:dyDescent="0.25">
      <c r="A23" s="134" t="s">
        <v>231</v>
      </c>
      <c r="B23" s="140" t="s">
        <v>237</v>
      </c>
      <c r="C23" s="141" t="s">
        <v>235</v>
      </c>
      <c r="D23" s="162">
        <v>702</v>
      </c>
      <c r="E23" s="135">
        <v>300</v>
      </c>
      <c r="F23" s="135">
        <v>300</v>
      </c>
      <c r="G23" s="135">
        <v>300</v>
      </c>
    </row>
    <row r="24" spans="1:7" ht="31.5" x14ac:dyDescent="0.25">
      <c r="A24" s="134" t="s">
        <v>238</v>
      </c>
      <c r="B24" s="140" t="s">
        <v>239</v>
      </c>
      <c r="C24" s="141" t="s">
        <v>224</v>
      </c>
      <c r="D24" s="162">
        <v>0</v>
      </c>
      <c r="E24" s="135">
        <v>733</v>
      </c>
      <c r="F24" s="135">
        <v>733</v>
      </c>
      <c r="G24" s="135">
        <v>733</v>
      </c>
    </row>
    <row r="25" spans="1:7" ht="31.5" x14ac:dyDescent="0.25">
      <c r="A25" s="134" t="s">
        <v>234</v>
      </c>
      <c r="B25" s="140" t="s">
        <v>239</v>
      </c>
      <c r="C25" s="141" t="s">
        <v>235</v>
      </c>
      <c r="D25" s="162">
        <v>0</v>
      </c>
      <c r="E25" s="135">
        <v>733</v>
      </c>
      <c r="F25" s="135">
        <v>733</v>
      </c>
      <c r="G25" s="135">
        <v>733</v>
      </c>
    </row>
    <row r="26" spans="1:7" x14ac:dyDescent="0.25">
      <c r="A26" s="134" t="s">
        <v>240</v>
      </c>
      <c r="B26" s="140" t="s">
        <v>239</v>
      </c>
      <c r="C26" s="141" t="s">
        <v>235</v>
      </c>
      <c r="D26" s="162">
        <v>701</v>
      </c>
      <c r="E26" s="135">
        <v>433</v>
      </c>
      <c r="F26" s="135">
        <v>433</v>
      </c>
      <c r="G26" s="135">
        <v>433</v>
      </c>
    </row>
    <row r="27" spans="1:7" x14ac:dyDescent="0.25">
      <c r="A27" s="134" t="s">
        <v>231</v>
      </c>
      <c r="B27" s="140" t="s">
        <v>239</v>
      </c>
      <c r="C27" s="141" t="s">
        <v>235</v>
      </c>
      <c r="D27" s="162">
        <v>702</v>
      </c>
      <c r="E27" s="135">
        <v>300</v>
      </c>
      <c r="F27" s="135">
        <v>300</v>
      </c>
      <c r="G27" s="135">
        <v>300</v>
      </c>
    </row>
    <row r="28" spans="1:7" ht="31.5" x14ac:dyDescent="0.25">
      <c r="A28" s="134" t="s">
        <v>241</v>
      </c>
      <c r="B28" s="140" t="s">
        <v>242</v>
      </c>
      <c r="C28" s="141" t="s">
        <v>224</v>
      </c>
      <c r="D28" s="162">
        <v>0</v>
      </c>
      <c r="E28" s="135">
        <v>158.4</v>
      </c>
      <c r="F28" s="135">
        <v>158.4</v>
      </c>
      <c r="G28" s="135">
        <v>158.4</v>
      </c>
    </row>
    <row r="29" spans="1:7" ht="31.5" x14ac:dyDescent="0.25">
      <c r="A29" s="134" t="s">
        <v>234</v>
      </c>
      <c r="B29" s="140" t="s">
        <v>242</v>
      </c>
      <c r="C29" s="141" t="s">
        <v>235</v>
      </c>
      <c r="D29" s="162">
        <v>0</v>
      </c>
      <c r="E29" s="135">
        <v>158.4</v>
      </c>
      <c r="F29" s="135">
        <v>158.4</v>
      </c>
      <c r="G29" s="135">
        <v>158.4</v>
      </c>
    </row>
    <row r="30" spans="1:7" x14ac:dyDescent="0.25">
      <c r="A30" s="134" t="s">
        <v>243</v>
      </c>
      <c r="B30" s="140" t="s">
        <v>242</v>
      </c>
      <c r="C30" s="141" t="s">
        <v>235</v>
      </c>
      <c r="D30" s="162">
        <v>709</v>
      </c>
      <c r="E30" s="135">
        <v>158.4</v>
      </c>
      <c r="F30" s="135">
        <v>158.4</v>
      </c>
      <c r="G30" s="135">
        <v>158.4</v>
      </c>
    </row>
    <row r="31" spans="1:7" ht="47.25" x14ac:dyDescent="0.25">
      <c r="A31" s="134" t="s">
        <v>584</v>
      </c>
      <c r="B31" s="140" t="s">
        <v>244</v>
      </c>
      <c r="C31" s="141" t="s">
        <v>224</v>
      </c>
      <c r="D31" s="162">
        <v>0</v>
      </c>
      <c r="E31" s="135">
        <v>497.7</v>
      </c>
      <c r="F31" s="135">
        <v>497.7</v>
      </c>
      <c r="G31" s="135">
        <v>497.7</v>
      </c>
    </row>
    <row r="32" spans="1:7" ht="31.5" x14ac:dyDescent="0.25">
      <c r="A32" s="134" t="s">
        <v>234</v>
      </c>
      <c r="B32" s="140" t="s">
        <v>244</v>
      </c>
      <c r="C32" s="141" t="s">
        <v>235</v>
      </c>
      <c r="D32" s="162">
        <v>0</v>
      </c>
      <c r="E32" s="135">
        <v>468.7</v>
      </c>
      <c r="F32" s="135">
        <v>468.7</v>
      </c>
      <c r="G32" s="135">
        <v>468.7</v>
      </c>
    </row>
    <row r="33" spans="1:7" x14ac:dyDescent="0.25">
      <c r="A33" s="134" t="s">
        <v>245</v>
      </c>
      <c r="B33" s="140" t="s">
        <v>244</v>
      </c>
      <c r="C33" s="141" t="s">
        <v>235</v>
      </c>
      <c r="D33" s="162">
        <v>703</v>
      </c>
      <c r="E33" s="135">
        <v>77.7</v>
      </c>
      <c r="F33" s="135">
        <v>77.7</v>
      </c>
      <c r="G33" s="135">
        <v>77.7</v>
      </c>
    </row>
    <row r="34" spans="1:7" x14ac:dyDescent="0.25">
      <c r="A34" s="134" t="s">
        <v>243</v>
      </c>
      <c r="B34" s="140" t="s">
        <v>244</v>
      </c>
      <c r="C34" s="141" t="s">
        <v>235</v>
      </c>
      <c r="D34" s="162">
        <v>709</v>
      </c>
      <c r="E34" s="135">
        <v>391</v>
      </c>
      <c r="F34" s="135">
        <v>391</v>
      </c>
      <c r="G34" s="135">
        <v>391</v>
      </c>
    </row>
    <row r="35" spans="1:7" x14ac:dyDescent="0.25">
      <c r="A35" s="134" t="s">
        <v>246</v>
      </c>
      <c r="B35" s="140" t="s">
        <v>244</v>
      </c>
      <c r="C35" s="141" t="s">
        <v>247</v>
      </c>
      <c r="D35" s="162">
        <v>0</v>
      </c>
      <c r="E35" s="135">
        <v>29</v>
      </c>
      <c r="F35" s="135">
        <v>29</v>
      </c>
      <c r="G35" s="135">
        <v>29</v>
      </c>
    </row>
    <row r="36" spans="1:7" x14ac:dyDescent="0.25">
      <c r="A36" s="134" t="s">
        <v>231</v>
      </c>
      <c r="B36" s="140" t="s">
        <v>244</v>
      </c>
      <c r="C36" s="141" t="s">
        <v>247</v>
      </c>
      <c r="D36" s="162">
        <v>702</v>
      </c>
      <c r="E36" s="135">
        <v>9</v>
      </c>
      <c r="F36" s="135">
        <v>9</v>
      </c>
      <c r="G36" s="135">
        <v>9</v>
      </c>
    </row>
    <row r="37" spans="1:7" x14ac:dyDescent="0.25">
      <c r="A37" s="134" t="s">
        <v>243</v>
      </c>
      <c r="B37" s="140" t="s">
        <v>244</v>
      </c>
      <c r="C37" s="141" t="s">
        <v>247</v>
      </c>
      <c r="D37" s="162">
        <v>709</v>
      </c>
      <c r="E37" s="135">
        <v>20</v>
      </c>
      <c r="F37" s="135">
        <v>20</v>
      </c>
      <c r="G37" s="135">
        <v>20</v>
      </c>
    </row>
    <row r="38" spans="1:7" ht="63" x14ac:dyDescent="0.25">
      <c r="A38" s="134" t="s">
        <v>585</v>
      </c>
      <c r="B38" s="140" t="s">
        <v>248</v>
      </c>
      <c r="C38" s="141" t="s">
        <v>224</v>
      </c>
      <c r="D38" s="162">
        <v>0</v>
      </c>
      <c r="E38" s="135">
        <v>103.6</v>
      </c>
      <c r="F38" s="135">
        <v>0</v>
      </c>
      <c r="G38" s="135">
        <v>29.6</v>
      </c>
    </row>
    <row r="39" spans="1:7" ht="31.5" x14ac:dyDescent="0.25">
      <c r="A39" s="134" t="s">
        <v>234</v>
      </c>
      <c r="B39" s="140" t="s">
        <v>248</v>
      </c>
      <c r="C39" s="141" t="s">
        <v>235</v>
      </c>
      <c r="D39" s="162">
        <v>0</v>
      </c>
      <c r="E39" s="135">
        <v>103.6</v>
      </c>
      <c r="F39" s="135">
        <v>0</v>
      </c>
      <c r="G39" s="135">
        <v>29.6</v>
      </c>
    </row>
    <row r="40" spans="1:7" x14ac:dyDescent="0.25">
      <c r="A40" s="134" t="s">
        <v>240</v>
      </c>
      <c r="B40" s="140" t="s">
        <v>248</v>
      </c>
      <c r="C40" s="141" t="s">
        <v>235</v>
      </c>
      <c r="D40" s="162">
        <v>701</v>
      </c>
      <c r="E40" s="135">
        <v>51.8</v>
      </c>
      <c r="F40" s="135">
        <v>0</v>
      </c>
      <c r="G40" s="135">
        <v>0</v>
      </c>
    </row>
    <row r="41" spans="1:7" x14ac:dyDescent="0.25">
      <c r="A41" s="134" t="s">
        <v>231</v>
      </c>
      <c r="B41" s="140" t="s">
        <v>248</v>
      </c>
      <c r="C41" s="141" t="s">
        <v>235</v>
      </c>
      <c r="D41" s="162">
        <v>702</v>
      </c>
      <c r="E41" s="135">
        <v>51.8</v>
      </c>
      <c r="F41" s="135">
        <v>0</v>
      </c>
      <c r="G41" s="135">
        <v>29.6</v>
      </c>
    </row>
    <row r="42" spans="1:7" ht="31.5" x14ac:dyDescent="0.25">
      <c r="A42" s="134" t="s">
        <v>249</v>
      </c>
      <c r="B42" s="140" t="s">
        <v>250</v>
      </c>
      <c r="C42" s="141" t="s">
        <v>224</v>
      </c>
      <c r="D42" s="162">
        <v>0</v>
      </c>
      <c r="E42" s="135">
        <v>5710.1</v>
      </c>
      <c r="F42" s="135">
        <v>5524.7</v>
      </c>
      <c r="G42" s="135">
        <v>5724.9</v>
      </c>
    </row>
    <row r="43" spans="1:7" ht="61.5" customHeight="1" x14ac:dyDescent="0.25">
      <c r="A43" s="134" t="s">
        <v>229</v>
      </c>
      <c r="B43" s="140" t="s">
        <v>250</v>
      </c>
      <c r="C43" s="141" t="s">
        <v>230</v>
      </c>
      <c r="D43" s="162">
        <v>0</v>
      </c>
      <c r="E43" s="135">
        <v>5082.1000000000004</v>
      </c>
      <c r="F43" s="135">
        <v>4896.7</v>
      </c>
      <c r="G43" s="135">
        <v>5096.8999999999996</v>
      </c>
    </row>
    <row r="44" spans="1:7" x14ac:dyDescent="0.25">
      <c r="A44" s="134" t="s">
        <v>243</v>
      </c>
      <c r="B44" s="140" t="s">
        <v>250</v>
      </c>
      <c r="C44" s="141" t="s">
        <v>230</v>
      </c>
      <c r="D44" s="162">
        <v>709</v>
      </c>
      <c r="E44" s="135">
        <v>5082.1000000000004</v>
      </c>
      <c r="F44" s="135">
        <v>4896.7</v>
      </c>
      <c r="G44" s="135">
        <v>5096.8999999999996</v>
      </c>
    </row>
    <row r="45" spans="1:7" ht="31.5" x14ac:dyDescent="0.25">
      <c r="A45" s="134" t="s">
        <v>234</v>
      </c>
      <c r="B45" s="140" t="s">
        <v>250</v>
      </c>
      <c r="C45" s="141" t="s">
        <v>235</v>
      </c>
      <c r="D45" s="162">
        <v>0</v>
      </c>
      <c r="E45" s="135">
        <v>625.4</v>
      </c>
      <c r="F45" s="135">
        <v>625.4</v>
      </c>
      <c r="G45" s="135">
        <v>625.4</v>
      </c>
    </row>
    <row r="46" spans="1:7" x14ac:dyDescent="0.25">
      <c r="A46" s="134" t="s">
        <v>243</v>
      </c>
      <c r="B46" s="140" t="s">
        <v>250</v>
      </c>
      <c r="C46" s="141" t="s">
        <v>235</v>
      </c>
      <c r="D46" s="162">
        <v>709</v>
      </c>
      <c r="E46" s="135">
        <v>625.4</v>
      </c>
      <c r="F46" s="135">
        <v>625.4</v>
      </c>
      <c r="G46" s="135">
        <v>625.4</v>
      </c>
    </row>
    <row r="47" spans="1:7" x14ac:dyDescent="0.25">
      <c r="A47" s="134" t="s">
        <v>251</v>
      </c>
      <c r="B47" s="140" t="s">
        <v>250</v>
      </c>
      <c r="C47" s="141" t="s">
        <v>252</v>
      </c>
      <c r="D47" s="162">
        <v>0</v>
      </c>
      <c r="E47" s="135">
        <v>2.6</v>
      </c>
      <c r="F47" s="135">
        <v>2.6</v>
      </c>
      <c r="G47" s="135">
        <v>2.6</v>
      </c>
    </row>
    <row r="48" spans="1:7" x14ac:dyDescent="0.25">
      <c r="A48" s="134" t="s">
        <v>243</v>
      </c>
      <c r="B48" s="140" t="s">
        <v>250</v>
      </c>
      <c r="C48" s="141" t="s">
        <v>252</v>
      </c>
      <c r="D48" s="162">
        <v>709</v>
      </c>
      <c r="E48" s="135">
        <v>2.6</v>
      </c>
      <c r="F48" s="135">
        <v>2.6</v>
      </c>
      <c r="G48" s="135">
        <v>2.6</v>
      </c>
    </row>
    <row r="49" spans="1:7" ht="31.5" x14ac:dyDescent="0.25">
      <c r="A49" s="134" t="s">
        <v>253</v>
      </c>
      <c r="B49" s="140" t="s">
        <v>254</v>
      </c>
      <c r="C49" s="141" t="s">
        <v>224</v>
      </c>
      <c r="D49" s="162">
        <v>0</v>
      </c>
      <c r="E49" s="135">
        <v>195819.9</v>
      </c>
      <c r="F49" s="135">
        <v>188481.5</v>
      </c>
      <c r="G49" s="135">
        <v>191902.1</v>
      </c>
    </row>
    <row r="50" spans="1:7" ht="61.5" customHeight="1" x14ac:dyDescent="0.25">
      <c r="A50" s="134" t="s">
        <v>229</v>
      </c>
      <c r="B50" s="140" t="s">
        <v>254</v>
      </c>
      <c r="C50" s="141" t="s">
        <v>230</v>
      </c>
      <c r="D50" s="162">
        <v>0</v>
      </c>
      <c r="E50" s="135">
        <v>80963.600000000006</v>
      </c>
      <c r="F50" s="135">
        <v>78007.7</v>
      </c>
      <c r="G50" s="135">
        <v>81195.3</v>
      </c>
    </row>
    <row r="51" spans="1:7" x14ac:dyDescent="0.25">
      <c r="A51" s="134" t="s">
        <v>245</v>
      </c>
      <c r="B51" s="140" t="s">
        <v>254</v>
      </c>
      <c r="C51" s="141" t="s">
        <v>230</v>
      </c>
      <c r="D51" s="162">
        <v>703</v>
      </c>
      <c r="E51" s="135">
        <v>50883.8</v>
      </c>
      <c r="F51" s="135">
        <v>49026.2</v>
      </c>
      <c r="G51" s="135">
        <v>51029.599999999999</v>
      </c>
    </row>
    <row r="52" spans="1:7" x14ac:dyDescent="0.25">
      <c r="A52" s="134" t="s">
        <v>243</v>
      </c>
      <c r="B52" s="140" t="s">
        <v>254</v>
      </c>
      <c r="C52" s="141" t="s">
        <v>230</v>
      </c>
      <c r="D52" s="162">
        <v>709</v>
      </c>
      <c r="E52" s="135">
        <v>11300.1</v>
      </c>
      <c r="F52" s="135">
        <v>10887.6</v>
      </c>
      <c r="G52" s="135">
        <v>11332.5</v>
      </c>
    </row>
    <row r="53" spans="1:7" x14ac:dyDescent="0.25">
      <c r="A53" s="134" t="s">
        <v>245</v>
      </c>
      <c r="B53" s="140" t="s">
        <v>254</v>
      </c>
      <c r="C53" s="141" t="s">
        <v>230</v>
      </c>
      <c r="D53" s="162">
        <v>703</v>
      </c>
      <c r="E53" s="135">
        <v>15367.1</v>
      </c>
      <c r="F53" s="135">
        <v>14805.9</v>
      </c>
      <c r="G53" s="135">
        <v>15410.9</v>
      </c>
    </row>
    <row r="54" spans="1:7" x14ac:dyDescent="0.25">
      <c r="A54" s="134" t="s">
        <v>243</v>
      </c>
      <c r="B54" s="140" t="s">
        <v>254</v>
      </c>
      <c r="C54" s="141" t="s">
        <v>230</v>
      </c>
      <c r="D54" s="162">
        <v>709</v>
      </c>
      <c r="E54" s="135">
        <v>3412.6</v>
      </c>
      <c r="F54" s="135">
        <v>3288</v>
      </c>
      <c r="G54" s="135">
        <v>3422.3</v>
      </c>
    </row>
    <row r="55" spans="1:7" ht="31.5" x14ac:dyDescent="0.25">
      <c r="A55" s="134" t="s">
        <v>234</v>
      </c>
      <c r="B55" s="140" t="s">
        <v>254</v>
      </c>
      <c r="C55" s="141" t="s">
        <v>235</v>
      </c>
      <c r="D55" s="162">
        <v>0</v>
      </c>
      <c r="E55" s="135">
        <v>113553.2</v>
      </c>
      <c r="F55" s="135">
        <v>109170.6</v>
      </c>
      <c r="G55" s="135">
        <v>109403.6</v>
      </c>
    </row>
    <row r="56" spans="1:7" x14ac:dyDescent="0.25">
      <c r="A56" s="134" t="s">
        <v>240</v>
      </c>
      <c r="B56" s="140" t="s">
        <v>254</v>
      </c>
      <c r="C56" s="141" t="s">
        <v>235</v>
      </c>
      <c r="D56" s="162">
        <v>701</v>
      </c>
      <c r="E56" s="135">
        <v>25632.1</v>
      </c>
      <c r="F56" s="135">
        <v>23493</v>
      </c>
      <c r="G56" s="135">
        <v>23414.5</v>
      </c>
    </row>
    <row r="57" spans="1:7" x14ac:dyDescent="0.25">
      <c r="A57" s="134" t="s">
        <v>231</v>
      </c>
      <c r="B57" s="140" t="s">
        <v>254</v>
      </c>
      <c r="C57" s="141" t="s">
        <v>235</v>
      </c>
      <c r="D57" s="162">
        <v>702</v>
      </c>
      <c r="E57" s="135">
        <v>16224.5</v>
      </c>
      <c r="F57" s="135">
        <v>9139.1</v>
      </c>
      <c r="G57" s="135">
        <v>9388.2000000000007</v>
      </c>
    </row>
    <row r="58" spans="1:7" x14ac:dyDescent="0.25">
      <c r="A58" s="134" t="s">
        <v>245</v>
      </c>
      <c r="B58" s="140" t="s">
        <v>254</v>
      </c>
      <c r="C58" s="141" t="s">
        <v>235</v>
      </c>
      <c r="D58" s="162">
        <v>703</v>
      </c>
      <c r="E58" s="135">
        <v>723.6</v>
      </c>
      <c r="F58" s="135">
        <v>682.1</v>
      </c>
      <c r="G58" s="135">
        <v>744.6</v>
      </c>
    </row>
    <row r="59" spans="1:7" ht="31.5" x14ac:dyDescent="0.25">
      <c r="A59" s="134" t="s">
        <v>255</v>
      </c>
      <c r="B59" s="140" t="s">
        <v>254</v>
      </c>
      <c r="C59" s="141" t="s">
        <v>235</v>
      </c>
      <c r="D59" s="162">
        <v>705</v>
      </c>
      <c r="E59" s="135">
        <v>349.5</v>
      </c>
      <c r="F59" s="135">
        <v>349.5</v>
      </c>
      <c r="G59" s="135">
        <v>349.5</v>
      </c>
    </row>
    <row r="60" spans="1:7" x14ac:dyDescent="0.25">
      <c r="A60" s="134" t="s">
        <v>243</v>
      </c>
      <c r="B60" s="140" t="s">
        <v>254</v>
      </c>
      <c r="C60" s="141" t="s">
        <v>235</v>
      </c>
      <c r="D60" s="162">
        <v>709</v>
      </c>
      <c r="E60" s="135">
        <v>103.9</v>
      </c>
      <c r="F60" s="135">
        <v>9</v>
      </c>
      <c r="G60" s="135">
        <v>9</v>
      </c>
    </row>
    <row r="61" spans="1:7" x14ac:dyDescent="0.25">
      <c r="A61" s="134" t="s">
        <v>240</v>
      </c>
      <c r="B61" s="140" t="s">
        <v>254</v>
      </c>
      <c r="C61" s="141" t="s">
        <v>235</v>
      </c>
      <c r="D61" s="162">
        <v>701</v>
      </c>
      <c r="E61" s="135">
        <v>22239.4</v>
      </c>
      <c r="F61" s="135">
        <v>23239.4</v>
      </c>
      <c r="G61" s="135">
        <v>23239.4</v>
      </c>
    </row>
    <row r="62" spans="1:7" x14ac:dyDescent="0.25">
      <c r="A62" s="134" t="s">
        <v>231</v>
      </c>
      <c r="B62" s="140" t="s">
        <v>254</v>
      </c>
      <c r="C62" s="141" t="s">
        <v>235</v>
      </c>
      <c r="D62" s="162">
        <v>702</v>
      </c>
      <c r="E62" s="135">
        <v>44836.3</v>
      </c>
      <c r="F62" s="135">
        <v>48814.6</v>
      </c>
      <c r="G62" s="135">
        <v>48814.5</v>
      </c>
    </row>
    <row r="63" spans="1:7" x14ac:dyDescent="0.25">
      <c r="A63" s="134" t="s">
        <v>245</v>
      </c>
      <c r="B63" s="140" t="s">
        <v>254</v>
      </c>
      <c r="C63" s="141" t="s">
        <v>235</v>
      </c>
      <c r="D63" s="162">
        <v>703</v>
      </c>
      <c r="E63" s="135">
        <v>3443.9</v>
      </c>
      <c r="F63" s="135">
        <v>3443.9</v>
      </c>
      <c r="G63" s="135">
        <v>3443.9</v>
      </c>
    </row>
    <row r="64" spans="1:7" x14ac:dyDescent="0.25">
      <c r="A64" s="134" t="s">
        <v>251</v>
      </c>
      <c r="B64" s="140" t="s">
        <v>254</v>
      </c>
      <c r="C64" s="141" t="s">
        <v>252</v>
      </c>
      <c r="D64" s="162">
        <v>0</v>
      </c>
      <c r="E64" s="135">
        <v>1303.0999999999999</v>
      </c>
      <c r="F64" s="135">
        <v>1303.2</v>
      </c>
      <c r="G64" s="135">
        <v>1303.2</v>
      </c>
    </row>
    <row r="65" spans="1:7" x14ac:dyDescent="0.25">
      <c r="A65" s="134" t="s">
        <v>240</v>
      </c>
      <c r="B65" s="140" t="s">
        <v>254</v>
      </c>
      <c r="C65" s="141" t="s">
        <v>252</v>
      </c>
      <c r="D65" s="162">
        <v>701</v>
      </c>
      <c r="E65" s="135">
        <v>312.60000000000002</v>
      </c>
      <c r="F65" s="135">
        <v>312.60000000000002</v>
      </c>
      <c r="G65" s="135">
        <v>312.60000000000002</v>
      </c>
    </row>
    <row r="66" spans="1:7" x14ac:dyDescent="0.25">
      <c r="A66" s="134" t="s">
        <v>231</v>
      </c>
      <c r="B66" s="140" t="s">
        <v>254</v>
      </c>
      <c r="C66" s="141" t="s">
        <v>252</v>
      </c>
      <c r="D66" s="162">
        <v>702</v>
      </c>
      <c r="E66" s="135">
        <v>861.1</v>
      </c>
      <c r="F66" s="135">
        <v>861.1</v>
      </c>
      <c r="G66" s="135">
        <v>861.1</v>
      </c>
    </row>
    <row r="67" spans="1:7" x14ac:dyDescent="0.25">
      <c r="A67" s="134" t="s">
        <v>245</v>
      </c>
      <c r="B67" s="140" t="s">
        <v>254</v>
      </c>
      <c r="C67" s="141" t="s">
        <v>252</v>
      </c>
      <c r="D67" s="162">
        <v>703</v>
      </c>
      <c r="E67" s="135">
        <v>25.6</v>
      </c>
      <c r="F67" s="135">
        <v>25.7</v>
      </c>
      <c r="G67" s="135">
        <v>25.7</v>
      </c>
    </row>
    <row r="68" spans="1:7" x14ac:dyDescent="0.25">
      <c r="A68" s="134" t="s">
        <v>231</v>
      </c>
      <c r="B68" s="140" t="s">
        <v>254</v>
      </c>
      <c r="C68" s="141" t="s">
        <v>252</v>
      </c>
      <c r="D68" s="162">
        <v>702</v>
      </c>
      <c r="E68" s="135">
        <v>103.8</v>
      </c>
      <c r="F68" s="135">
        <v>103.8</v>
      </c>
      <c r="G68" s="135">
        <v>103.8</v>
      </c>
    </row>
    <row r="69" spans="1:7" ht="78.75" x14ac:dyDescent="0.25">
      <c r="A69" s="134" t="s">
        <v>256</v>
      </c>
      <c r="B69" s="140" t="s">
        <v>257</v>
      </c>
      <c r="C69" s="141" t="s">
        <v>224</v>
      </c>
      <c r="D69" s="162">
        <v>0</v>
      </c>
      <c r="E69" s="135">
        <v>272664</v>
      </c>
      <c r="F69" s="135">
        <v>267600</v>
      </c>
      <c r="G69" s="135">
        <v>268600</v>
      </c>
    </row>
    <row r="70" spans="1:7" ht="61.5" customHeight="1" x14ac:dyDescent="0.25">
      <c r="A70" s="134" t="s">
        <v>229</v>
      </c>
      <c r="B70" s="140" t="s">
        <v>257</v>
      </c>
      <c r="C70" s="141" t="s">
        <v>230</v>
      </c>
      <c r="D70" s="162">
        <v>0</v>
      </c>
      <c r="E70" s="135">
        <v>270000</v>
      </c>
      <c r="F70" s="135">
        <v>267600</v>
      </c>
      <c r="G70" s="135">
        <v>268600</v>
      </c>
    </row>
    <row r="71" spans="1:7" x14ac:dyDescent="0.25">
      <c r="A71" s="134" t="s">
        <v>240</v>
      </c>
      <c r="B71" s="140" t="s">
        <v>257</v>
      </c>
      <c r="C71" s="141" t="s">
        <v>230</v>
      </c>
      <c r="D71" s="162">
        <v>701</v>
      </c>
      <c r="E71" s="135">
        <v>270000</v>
      </c>
      <c r="F71" s="135">
        <v>267600</v>
      </c>
      <c r="G71" s="135">
        <v>268600</v>
      </c>
    </row>
    <row r="72" spans="1:7" ht="31.5" x14ac:dyDescent="0.25">
      <c r="A72" s="134" t="s">
        <v>234</v>
      </c>
      <c r="B72" s="140" t="s">
        <v>257</v>
      </c>
      <c r="C72" s="141" t="s">
        <v>235</v>
      </c>
      <c r="D72" s="162">
        <v>0</v>
      </c>
      <c r="E72" s="135">
        <v>2664</v>
      </c>
      <c r="F72" s="135">
        <v>0</v>
      </c>
      <c r="G72" s="135">
        <v>0</v>
      </c>
    </row>
    <row r="73" spans="1:7" x14ac:dyDescent="0.25">
      <c r="A73" s="134" t="s">
        <v>240</v>
      </c>
      <c r="B73" s="140" t="s">
        <v>257</v>
      </c>
      <c r="C73" s="141" t="s">
        <v>235</v>
      </c>
      <c r="D73" s="162">
        <v>701</v>
      </c>
      <c r="E73" s="135">
        <v>2164</v>
      </c>
      <c r="F73" s="135">
        <v>0</v>
      </c>
      <c r="G73" s="135">
        <v>0</v>
      </c>
    </row>
    <row r="74" spans="1:7" ht="31.5" x14ac:dyDescent="0.25">
      <c r="A74" s="134" t="s">
        <v>255</v>
      </c>
      <c r="B74" s="140" t="s">
        <v>257</v>
      </c>
      <c r="C74" s="141" t="s">
        <v>235</v>
      </c>
      <c r="D74" s="162">
        <v>705</v>
      </c>
      <c r="E74" s="135">
        <v>500</v>
      </c>
      <c r="F74" s="135">
        <v>0</v>
      </c>
      <c r="G74" s="135">
        <v>0</v>
      </c>
    </row>
    <row r="75" spans="1:7" ht="110.25" x14ac:dyDescent="0.25">
      <c r="A75" s="134" t="s">
        <v>258</v>
      </c>
      <c r="B75" s="140" t="s">
        <v>259</v>
      </c>
      <c r="C75" s="141" t="s">
        <v>224</v>
      </c>
      <c r="D75" s="162">
        <v>0</v>
      </c>
      <c r="E75" s="135">
        <v>665474</v>
      </c>
      <c r="F75" s="135">
        <v>675800</v>
      </c>
      <c r="G75" s="135">
        <v>678500</v>
      </c>
    </row>
    <row r="76" spans="1:7" ht="61.5" customHeight="1" x14ac:dyDescent="0.25">
      <c r="A76" s="134" t="s">
        <v>229</v>
      </c>
      <c r="B76" s="140" t="s">
        <v>259</v>
      </c>
      <c r="C76" s="141" t="s">
        <v>230</v>
      </c>
      <c r="D76" s="162">
        <v>0</v>
      </c>
      <c r="E76" s="135">
        <v>651200</v>
      </c>
      <c r="F76" s="135">
        <v>675800</v>
      </c>
      <c r="G76" s="135">
        <v>678500</v>
      </c>
    </row>
    <row r="77" spans="1:7" x14ac:dyDescent="0.25">
      <c r="A77" s="134" t="s">
        <v>231</v>
      </c>
      <c r="B77" s="140" t="s">
        <v>259</v>
      </c>
      <c r="C77" s="141" t="s">
        <v>230</v>
      </c>
      <c r="D77" s="162">
        <v>702</v>
      </c>
      <c r="E77" s="135">
        <v>651200</v>
      </c>
      <c r="F77" s="135">
        <v>675800</v>
      </c>
      <c r="G77" s="135">
        <v>678500</v>
      </c>
    </row>
    <row r="78" spans="1:7" ht="31.5" x14ac:dyDescent="0.25">
      <c r="A78" s="134" t="s">
        <v>234</v>
      </c>
      <c r="B78" s="140" t="s">
        <v>259</v>
      </c>
      <c r="C78" s="141" t="s">
        <v>235</v>
      </c>
      <c r="D78" s="162">
        <v>0</v>
      </c>
      <c r="E78" s="135">
        <v>13974</v>
      </c>
      <c r="F78" s="135">
        <v>0</v>
      </c>
      <c r="G78" s="135">
        <v>0</v>
      </c>
    </row>
    <row r="79" spans="1:7" x14ac:dyDescent="0.25">
      <c r="A79" s="134" t="s">
        <v>231</v>
      </c>
      <c r="B79" s="140" t="s">
        <v>259</v>
      </c>
      <c r="C79" s="141" t="s">
        <v>235</v>
      </c>
      <c r="D79" s="162">
        <v>702</v>
      </c>
      <c r="E79" s="135">
        <v>12174</v>
      </c>
      <c r="F79" s="135">
        <v>0</v>
      </c>
      <c r="G79" s="135">
        <v>0</v>
      </c>
    </row>
    <row r="80" spans="1:7" ht="31.5" x14ac:dyDescent="0.25">
      <c r="A80" s="134" t="s">
        <v>255</v>
      </c>
      <c r="B80" s="140" t="s">
        <v>259</v>
      </c>
      <c r="C80" s="141" t="s">
        <v>235</v>
      </c>
      <c r="D80" s="162">
        <v>705</v>
      </c>
      <c r="E80" s="135">
        <v>1800</v>
      </c>
      <c r="F80" s="135">
        <v>0</v>
      </c>
      <c r="G80" s="135">
        <v>0</v>
      </c>
    </row>
    <row r="81" spans="1:7" x14ac:dyDescent="0.25">
      <c r="A81" s="134" t="s">
        <v>246</v>
      </c>
      <c r="B81" s="140" t="s">
        <v>259</v>
      </c>
      <c r="C81" s="141" t="s">
        <v>247</v>
      </c>
      <c r="D81" s="162">
        <v>0</v>
      </c>
      <c r="E81" s="135">
        <v>300</v>
      </c>
      <c r="F81" s="135">
        <v>0</v>
      </c>
      <c r="G81" s="135">
        <v>0</v>
      </c>
    </row>
    <row r="82" spans="1:7" x14ac:dyDescent="0.25">
      <c r="A82" s="134" t="s">
        <v>231</v>
      </c>
      <c r="B82" s="140" t="s">
        <v>259</v>
      </c>
      <c r="C82" s="141" t="s">
        <v>247</v>
      </c>
      <c r="D82" s="162">
        <v>702</v>
      </c>
      <c r="E82" s="135">
        <v>300</v>
      </c>
      <c r="F82" s="135">
        <v>0</v>
      </c>
      <c r="G82" s="135">
        <v>0</v>
      </c>
    </row>
    <row r="83" spans="1:7" ht="46.5" customHeight="1" x14ac:dyDescent="0.25">
      <c r="A83" s="134" t="s">
        <v>260</v>
      </c>
      <c r="B83" s="140" t="s">
        <v>261</v>
      </c>
      <c r="C83" s="141" t="s">
        <v>224</v>
      </c>
      <c r="D83" s="162">
        <v>0</v>
      </c>
      <c r="E83" s="135">
        <v>13555.7</v>
      </c>
      <c r="F83" s="135">
        <v>13555.7</v>
      </c>
      <c r="G83" s="135">
        <v>13555.7</v>
      </c>
    </row>
    <row r="84" spans="1:7" ht="31.5" x14ac:dyDescent="0.25">
      <c r="A84" s="134" t="s">
        <v>234</v>
      </c>
      <c r="B84" s="140" t="s">
        <v>261</v>
      </c>
      <c r="C84" s="141" t="s">
        <v>235</v>
      </c>
      <c r="D84" s="162">
        <v>0</v>
      </c>
      <c r="E84" s="135">
        <v>13555.7</v>
      </c>
      <c r="F84" s="135">
        <v>13555.7</v>
      </c>
      <c r="G84" s="135">
        <v>13555.7</v>
      </c>
    </row>
    <row r="85" spans="1:7" x14ac:dyDescent="0.25">
      <c r="A85" s="134" t="s">
        <v>262</v>
      </c>
      <c r="B85" s="140" t="s">
        <v>261</v>
      </c>
      <c r="C85" s="141" t="s">
        <v>235</v>
      </c>
      <c r="D85" s="162">
        <v>1004</v>
      </c>
      <c r="E85" s="135">
        <v>13555.7</v>
      </c>
      <c r="F85" s="135">
        <v>13555.7</v>
      </c>
      <c r="G85" s="135">
        <v>13555.7</v>
      </c>
    </row>
    <row r="86" spans="1:7" ht="63" x14ac:dyDescent="0.25">
      <c r="A86" s="134" t="s">
        <v>263</v>
      </c>
      <c r="B86" s="140" t="s">
        <v>264</v>
      </c>
      <c r="C86" s="141" t="s">
        <v>224</v>
      </c>
      <c r="D86" s="162">
        <v>0</v>
      </c>
      <c r="E86" s="135">
        <v>23583.200000000001</v>
      </c>
      <c r="F86" s="135">
        <v>23059.5</v>
      </c>
      <c r="G86" s="135">
        <v>22149.3</v>
      </c>
    </row>
    <row r="87" spans="1:7" ht="31.5" x14ac:dyDescent="0.25">
      <c r="A87" s="134" t="s">
        <v>234</v>
      </c>
      <c r="B87" s="140" t="s">
        <v>264</v>
      </c>
      <c r="C87" s="141" t="s">
        <v>235</v>
      </c>
      <c r="D87" s="162">
        <v>0</v>
      </c>
      <c r="E87" s="135">
        <v>23583.200000000001</v>
      </c>
      <c r="F87" s="135">
        <v>23059.5</v>
      </c>
      <c r="G87" s="135">
        <v>22149.3</v>
      </c>
    </row>
    <row r="88" spans="1:7" x14ac:dyDescent="0.25">
      <c r="A88" s="134" t="s">
        <v>231</v>
      </c>
      <c r="B88" s="140" t="s">
        <v>264</v>
      </c>
      <c r="C88" s="141" t="s">
        <v>235</v>
      </c>
      <c r="D88" s="162">
        <v>702</v>
      </c>
      <c r="E88" s="135">
        <v>23583.200000000001</v>
      </c>
      <c r="F88" s="135">
        <v>23059.5</v>
      </c>
      <c r="G88" s="135">
        <v>22149.3</v>
      </c>
    </row>
    <row r="89" spans="1:7" ht="78.75" x14ac:dyDescent="0.25">
      <c r="A89" s="134" t="s">
        <v>265</v>
      </c>
      <c r="B89" s="140" t="s">
        <v>266</v>
      </c>
      <c r="C89" s="141" t="s">
        <v>224</v>
      </c>
      <c r="D89" s="162">
        <v>0</v>
      </c>
      <c r="E89" s="135">
        <v>3881.5</v>
      </c>
      <c r="F89" s="135">
        <v>3881.5</v>
      </c>
      <c r="G89" s="135">
        <v>3881.5</v>
      </c>
    </row>
    <row r="90" spans="1:7" ht="31.5" x14ac:dyDescent="0.25">
      <c r="A90" s="134" t="s">
        <v>234</v>
      </c>
      <c r="B90" s="140" t="s">
        <v>266</v>
      </c>
      <c r="C90" s="141" t="s">
        <v>235</v>
      </c>
      <c r="D90" s="162">
        <v>0</v>
      </c>
      <c r="E90" s="135">
        <v>3881.5</v>
      </c>
      <c r="F90" s="135">
        <v>3881.5</v>
      </c>
      <c r="G90" s="135">
        <v>3881.5</v>
      </c>
    </row>
    <row r="91" spans="1:7" x14ac:dyDescent="0.25">
      <c r="A91" s="134" t="s">
        <v>243</v>
      </c>
      <c r="B91" s="140" t="s">
        <v>266</v>
      </c>
      <c r="C91" s="141" t="s">
        <v>235</v>
      </c>
      <c r="D91" s="162">
        <v>709</v>
      </c>
      <c r="E91" s="135">
        <v>3881.5</v>
      </c>
      <c r="F91" s="135">
        <v>3881.5</v>
      </c>
      <c r="G91" s="135">
        <v>3881.5</v>
      </c>
    </row>
    <row r="92" spans="1:7" ht="78.75" x14ac:dyDescent="0.25">
      <c r="A92" s="134" t="s">
        <v>267</v>
      </c>
      <c r="B92" s="140" t="s">
        <v>268</v>
      </c>
      <c r="C92" s="141" t="s">
        <v>224</v>
      </c>
      <c r="D92" s="162">
        <v>0</v>
      </c>
      <c r="E92" s="135">
        <v>12645.8</v>
      </c>
      <c r="F92" s="135">
        <v>13553.8</v>
      </c>
      <c r="G92" s="135">
        <v>13553.8</v>
      </c>
    </row>
    <row r="93" spans="1:7" ht="31.5" x14ac:dyDescent="0.25">
      <c r="A93" s="134" t="s">
        <v>234</v>
      </c>
      <c r="B93" s="140" t="s">
        <v>268</v>
      </c>
      <c r="C93" s="141" t="s">
        <v>235</v>
      </c>
      <c r="D93" s="162">
        <v>0</v>
      </c>
      <c r="E93" s="135">
        <v>10885.9</v>
      </c>
      <c r="F93" s="135">
        <v>11794</v>
      </c>
      <c r="G93" s="135">
        <v>11794</v>
      </c>
    </row>
    <row r="94" spans="1:7" x14ac:dyDescent="0.25">
      <c r="A94" s="134" t="s">
        <v>231</v>
      </c>
      <c r="B94" s="140" t="s">
        <v>268</v>
      </c>
      <c r="C94" s="141" t="s">
        <v>235</v>
      </c>
      <c r="D94" s="162">
        <v>702</v>
      </c>
      <c r="E94" s="135">
        <v>10885.9</v>
      </c>
      <c r="F94" s="135">
        <v>11794</v>
      </c>
      <c r="G94" s="135">
        <v>11794</v>
      </c>
    </row>
    <row r="95" spans="1:7" x14ac:dyDescent="0.25">
      <c r="A95" s="134" t="s">
        <v>246</v>
      </c>
      <c r="B95" s="140" t="s">
        <v>268</v>
      </c>
      <c r="C95" s="141" t="s">
        <v>247</v>
      </c>
      <c r="D95" s="162">
        <v>0</v>
      </c>
      <c r="E95" s="135">
        <v>1759.9</v>
      </c>
      <c r="F95" s="135">
        <v>1759.8</v>
      </c>
      <c r="G95" s="135">
        <v>1759.8</v>
      </c>
    </row>
    <row r="96" spans="1:7" x14ac:dyDescent="0.25">
      <c r="A96" s="134" t="s">
        <v>231</v>
      </c>
      <c r="B96" s="140" t="s">
        <v>268</v>
      </c>
      <c r="C96" s="141" t="s">
        <v>247</v>
      </c>
      <c r="D96" s="162">
        <v>702</v>
      </c>
      <c r="E96" s="135">
        <v>1759.9</v>
      </c>
      <c r="F96" s="135">
        <v>1759.8</v>
      </c>
      <c r="G96" s="135">
        <v>1759.8</v>
      </c>
    </row>
    <row r="97" spans="1:7" ht="78" customHeight="1" x14ac:dyDescent="0.25">
      <c r="A97" s="134" t="s">
        <v>586</v>
      </c>
      <c r="B97" s="140" t="s">
        <v>269</v>
      </c>
      <c r="C97" s="141" t="s">
        <v>224</v>
      </c>
      <c r="D97" s="162">
        <v>0</v>
      </c>
      <c r="E97" s="135">
        <v>52</v>
      </c>
      <c r="F97" s="135">
        <v>24</v>
      </c>
      <c r="G97" s="135">
        <v>0</v>
      </c>
    </row>
    <row r="98" spans="1:7" ht="63" x14ac:dyDescent="0.25">
      <c r="A98" s="134" t="s">
        <v>270</v>
      </c>
      <c r="B98" s="140" t="s">
        <v>271</v>
      </c>
      <c r="C98" s="141" t="s">
        <v>224</v>
      </c>
      <c r="D98" s="162">
        <v>0</v>
      </c>
      <c r="E98" s="135">
        <v>52</v>
      </c>
      <c r="F98" s="135">
        <v>24</v>
      </c>
      <c r="G98" s="135">
        <v>0</v>
      </c>
    </row>
    <row r="99" spans="1:7" x14ac:dyDescent="0.25">
      <c r="A99" s="134" t="s">
        <v>246</v>
      </c>
      <c r="B99" s="140" t="s">
        <v>271</v>
      </c>
      <c r="C99" s="141" t="s">
        <v>247</v>
      </c>
      <c r="D99" s="162">
        <v>0</v>
      </c>
      <c r="E99" s="135">
        <v>52</v>
      </c>
      <c r="F99" s="135">
        <v>24</v>
      </c>
      <c r="G99" s="135">
        <v>0</v>
      </c>
    </row>
    <row r="100" spans="1:7" x14ac:dyDescent="0.25">
      <c r="A100" s="134" t="s">
        <v>243</v>
      </c>
      <c r="B100" s="140" t="s">
        <v>271</v>
      </c>
      <c r="C100" s="141" t="s">
        <v>247</v>
      </c>
      <c r="D100" s="162">
        <v>709</v>
      </c>
      <c r="E100" s="135">
        <v>52</v>
      </c>
      <c r="F100" s="135">
        <v>24</v>
      </c>
      <c r="G100" s="135">
        <v>0</v>
      </c>
    </row>
    <row r="101" spans="1:7" s="127" customFormat="1" ht="47.25" x14ac:dyDescent="0.25">
      <c r="A101" s="132" t="s">
        <v>272</v>
      </c>
      <c r="B101" s="138" t="s">
        <v>273</v>
      </c>
      <c r="C101" s="139" t="s">
        <v>224</v>
      </c>
      <c r="D101" s="163">
        <v>0</v>
      </c>
      <c r="E101" s="133">
        <v>71398.100000000006</v>
      </c>
      <c r="F101" s="133">
        <v>66134.899999999994</v>
      </c>
      <c r="G101" s="133">
        <v>68385.7</v>
      </c>
    </row>
    <row r="102" spans="1:7" ht="47.25" x14ac:dyDescent="0.25">
      <c r="A102" s="134" t="s">
        <v>274</v>
      </c>
      <c r="B102" s="140" t="s">
        <v>275</v>
      </c>
      <c r="C102" s="141" t="s">
        <v>224</v>
      </c>
      <c r="D102" s="162">
        <v>0</v>
      </c>
      <c r="E102" s="135">
        <v>2822.3</v>
      </c>
      <c r="F102" s="135">
        <v>0</v>
      </c>
      <c r="G102" s="135">
        <v>0</v>
      </c>
    </row>
    <row r="103" spans="1:7" ht="31.5" x14ac:dyDescent="0.25">
      <c r="A103" s="134" t="s">
        <v>276</v>
      </c>
      <c r="B103" s="140" t="s">
        <v>277</v>
      </c>
      <c r="C103" s="141" t="s">
        <v>224</v>
      </c>
      <c r="D103" s="162">
        <v>0</v>
      </c>
      <c r="E103" s="135">
        <v>2822.3</v>
      </c>
      <c r="F103" s="135">
        <v>0</v>
      </c>
      <c r="G103" s="135">
        <v>0</v>
      </c>
    </row>
    <row r="104" spans="1:7" ht="31.5" x14ac:dyDescent="0.25">
      <c r="A104" s="134" t="s">
        <v>234</v>
      </c>
      <c r="B104" s="140" t="s">
        <v>277</v>
      </c>
      <c r="C104" s="141" t="s">
        <v>235</v>
      </c>
      <c r="D104" s="162">
        <v>0</v>
      </c>
      <c r="E104" s="135">
        <v>2822.3</v>
      </c>
      <c r="F104" s="135">
        <v>0</v>
      </c>
      <c r="G104" s="135">
        <v>0</v>
      </c>
    </row>
    <row r="105" spans="1:7" x14ac:dyDescent="0.25">
      <c r="A105" s="134" t="s">
        <v>278</v>
      </c>
      <c r="B105" s="140" t="s">
        <v>277</v>
      </c>
      <c r="C105" s="141" t="s">
        <v>235</v>
      </c>
      <c r="D105" s="162">
        <v>113</v>
      </c>
      <c r="E105" s="135">
        <v>2822.3</v>
      </c>
      <c r="F105" s="135">
        <v>0</v>
      </c>
      <c r="G105" s="135">
        <v>0</v>
      </c>
    </row>
    <row r="106" spans="1:7" ht="31.5" x14ac:dyDescent="0.25">
      <c r="A106" s="134" t="s">
        <v>279</v>
      </c>
      <c r="B106" s="140" t="s">
        <v>280</v>
      </c>
      <c r="C106" s="141" t="s">
        <v>224</v>
      </c>
      <c r="D106" s="162">
        <v>0</v>
      </c>
      <c r="E106" s="135">
        <v>288.5</v>
      </c>
      <c r="F106" s="135">
        <v>0</v>
      </c>
      <c r="G106" s="135">
        <v>0</v>
      </c>
    </row>
    <row r="107" spans="1:7" ht="62.25" customHeight="1" x14ac:dyDescent="0.25">
      <c r="A107" s="134" t="s">
        <v>281</v>
      </c>
      <c r="B107" s="140" t="s">
        <v>282</v>
      </c>
      <c r="C107" s="141" t="s">
        <v>224</v>
      </c>
      <c r="D107" s="162">
        <v>0</v>
      </c>
      <c r="E107" s="135">
        <v>288.5</v>
      </c>
      <c r="F107" s="135">
        <v>0</v>
      </c>
      <c r="G107" s="135">
        <v>0</v>
      </c>
    </row>
    <row r="108" spans="1:7" ht="31.5" x14ac:dyDescent="0.25">
      <c r="A108" s="134" t="s">
        <v>234</v>
      </c>
      <c r="B108" s="140" t="s">
        <v>282</v>
      </c>
      <c r="C108" s="141" t="s">
        <v>235</v>
      </c>
      <c r="D108" s="162">
        <v>0</v>
      </c>
      <c r="E108" s="135">
        <v>288.5</v>
      </c>
      <c r="F108" s="135">
        <v>0</v>
      </c>
      <c r="G108" s="135">
        <v>0</v>
      </c>
    </row>
    <row r="109" spans="1:7" x14ac:dyDescent="0.25">
      <c r="A109" s="134" t="s">
        <v>245</v>
      </c>
      <c r="B109" s="140" t="s">
        <v>282</v>
      </c>
      <c r="C109" s="141" t="s">
        <v>235</v>
      </c>
      <c r="D109" s="162">
        <v>703</v>
      </c>
      <c r="E109" s="135">
        <v>288.5</v>
      </c>
      <c r="F109" s="135">
        <v>0</v>
      </c>
      <c r="G109" s="135">
        <v>0</v>
      </c>
    </row>
    <row r="110" spans="1:7" ht="31.5" x14ac:dyDescent="0.25">
      <c r="A110" s="134" t="s">
        <v>283</v>
      </c>
      <c r="B110" s="140" t="s">
        <v>284</v>
      </c>
      <c r="C110" s="141" t="s">
        <v>224</v>
      </c>
      <c r="D110" s="162">
        <v>0</v>
      </c>
      <c r="E110" s="135">
        <v>65881.399999999994</v>
      </c>
      <c r="F110" s="135">
        <v>63816.4</v>
      </c>
      <c r="G110" s="135">
        <v>65973</v>
      </c>
    </row>
    <row r="111" spans="1:7" ht="63" x14ac:dyDescent="0.25">
      <c r="A111" s="134" t="s">
        <v>285</v>
      </c>
      <c r="B111" s="140" t="s">
        <v>286</v>
      </c>
      <c r="C111" s="141" t="s">
        <v>224</v>
      </c>
      <c r="D111" s="162">
        <v>0</v>
      </c>
      <c r="E111" s="135">
        <v>229.5</v>
      </c>
      <c r="F111" s="135">
        <v>235</v>
      </c>
      <c r="G111" s="135">
        <v>100</v>
      </c>
    </row>
    <row r="112" spans="1:7" ht="31.5" x14ac:dyDescent="0.25">
      <c r="A112" s="134" t="s">
        <v>234</v>
      </c>
      <c r="B112" s="140" t="s">
        <v>286</v>
      </c>
      <c r="C112" s="141" t="s">
        <v>235</v>
      </c>
      <c r="D112" s="162">
        <v>0</v>
      </c>
      <c r="E112" s="135">
        <v>229.5</v>
      </c>
      <c r="F112" s="135">
        <v>235</v>
      </c>
      <c r="G112" s="135">
        <v>100</v>
      </c>
    </row>
    <row r="113" spans="1:7" x14ac:dyDescent="0.25">
      <c r="A113" s="134" t="s">
        <v>287</v>
      </c>
      <c r="B113" s="140" t="s">
        <v>286</v>
      </c>
      <c r="C113" s="141" t="s">
        <v>235</v>
      </c>
      <c r="D113" s="162">
        <v>801</v>
      </c>
      <c r="E113" s="135">
        <v>229.5</v>
      </c>
      <c r="F113" s="135">
        <v>235</v>
      </c>
      <c r="G113" s="135">
        <v>100</v>
      </c>
    </row>
    <row r="114" spans="1:7" ht="47.25" x14ac:dyDescent="0.25">
      <c r="A114" s="134" t="s">
        <v>288</v>
      </c>
      <c r="B114" s="140" t="s">
        <v>289</v>
      </c>
      <c r="C114" s="141" t="s">
        <v>224</v>
      </c>
      <c r="D114" s="162">
        <v>0</v>
      </c>
      <c r="E114" s="135">
        <v>200</v>
      </c>
      <c r="F114" s="135">
        <v>200</v>
      </c>
      <c r="G114" s="135">
        <v>200</v>
      </c>
    </row>
    <row r="115" spans="1:7" ht="31.5" x14ac:dyDescent="0.25">
      <c r="A115" s="134" t="s">
        <v>234</v>
      </c>
      <c r="B115" s="140" t="s">
        <v>289</v>
      </c>
      <c r="C115" s="141" t="s">
        <v>235</v>
      </c>
      <c r="D115" s="162">
        <v>0</v>
      </c>
      <c r="E115" s="135">
        <v>200</v>
      </c>
      <c r="F115" s="135">
        <v>200</v>
      </c>
      <c r="G115" s="135">
        <v>200</v>
      </c>
    </row>
    <row r="116" spans="1:7" x14ac:dyDescent="0.25">
      <c r="A116" s="134" t="s">
        <v>287</v>
      </c>
      <c r="B116" s="140" t="s">
        <v>289</v>
      </c>
      <c r="C116" s="141" t="s">
        <v>235</v>
      </c>
      <c r="D116" s="162">
        <v>801</v>
      </c>
      <c r="E116" s="135">
        <v>200</v>
      </c>
      <c r="F116" s="135">
        <v>200</v>
      </c>
      <c r="G116" s="135">
        <v>200</v>
      </c>
    </row>
    <row r="117" spans="1:7" ht="31.5" x14ac:dyDescent="0.25">
      <c r="A117" s="134" t="s">
        <v>290</v>
      </c>
      <c r="B117" s="140" t="s">
        <v>291</v>
      </c>
      <c r="C117" s="141" t="s">
        <v>224</v>
      </c>
      <c r="D117" s="162">
        <v>0</v>
      </c>
      <c r="E117" s="135">
        <v>21</v>
      </c>
      <c r="F117" s="135">
        <v>21</v>
      </c>
      <c r="G117" s="135">
        <v>21</v>
      </c>
    </row>
    <row r="118" spans="1:7" x14ac:dyDescent="0.25">
      <c r="A118" s="134" t="s">
        <v>246</v>
      </c>
      <c r="B118" s="140" t="s">
        <v>291</v>
      </c>
      <c r="C118" s="141" t="s">
        <v>247</v>
      </c>
      <c r="D118" s="162">
        <v>0</v>
      </c>
      <c r="E118" s="135">
        <v>21</v>
      </c>
      <c r="F118" s="135">
        <v>21</v>
      </c>
      <c r="G118" s="135">
        <v>21</v>
      </c>
    </row>
    <row r="119" spans="1:7" x14ac:dyDescent="0.25">
      <c r="A119" s="134" t="s">
        <v>245</v>
      </c>
      <c r="B119" s="140" t="s">
        <v>291</v>
      </c>
      <c r="C119" s="141" t="s">
        <v>247</v>
      </c>
      <c r="D119" s="162">
        <v>703</v>
      </c>
      <c r="E119" s="135">
        <v>21</v>
      </c>
      <c r="F119" s="135">
        <v>21</v>
      </c>
      <c r="G119" s="135">
        <v>21</v>
      </c>
    </row>
    <row r="120" spans="1:7" ht="31.5" x14ac:dyDescent="0.25">
      <c r="A120" s="134" t="s">
        <v>253</v>
      </c>
      <c r="B120" s="140" t="s">
        <v>292</v>
      </c>
      <c r="C120" s="141" t="s">
        <v>224</v>
      </c>
      <c r="D120" s="162">
        <v>0</v>
      </c>
      <c r="E120" s="135">
        <v>12495.6</v>
      </c>
      <c r="F120" s="135">
        <v>12066.5</v>
      </c>
      <c r="G120" s="135">
        <v>12533.9</v>
      </c>
    </row>
    <row r="121" spans="1:7" ht="61.5" customHeight="1" x14ac:dyDescent="0.25">
      <c r="A121" s="134" t="s">
        <v>229</v>
      </c>
      <c r="B121" s="140" t="s">
        <v>292</v>
      </c>
      <c r="C121" s="141" t="s">
        <v>230</v>
      </c>
      <c r="D121" s="162">
        <v>0</v>
      </c>
      <c r="E121" s="135">
        <v>11802.4</v>
      </c>
      <c r="F121" s="135">
        <v>11371.4</v>
      </c>
      <c r="G121" s="135">
        <v>11836.3</v>
      </c>
    </row>
    <row r="122" spans="1:7" x14ac:dyDescent="0.25">
      <c r="A122" s="134" t="s">
        <v>245</v>
      </c>
      <c r="B122" s="140" t="s">
        <v>292</v>
      </c>
      <c r="C122" s="141" t="s">
        <v>230</v>
      </c>
      <c r="D122" s="162">
        <v>703</v>
      </c>
      <c r="E122" s="135">
        <v>11802.4</v>
      </c>
      <c r="F122" s="135">
        <v>11371.4</v>
      </c>
      <c r="G122" s="135">
        <v>11836.3</v>
      </c>
    </row>
    <row r="123" spans="1:7" ht="31.5" x14ac:dyDescent="0.25">
      <c r="A123" s="134" t="s">
        <v>234</v>
      </c>
      <c r="B123" s="140" t="s">
        <v>292</v>
      </c>
      <c r="C123" s="141" t="s">
        <v>235</v>
      </c>
      <c r="D123" s="162">
        <v>0</v>
      </c>
      <c r="E123" s="135">
        <v>608.9</v>
      </c>
      <c r="F123" s="135">
        <v>610.79999999999995</v>
      </c>
      <c r="G123" s="135">
        <v>613.29999999999995</v>
      </c>
    </row>
    <row r="124" spans="1:7" x14ac:dyDescent="0.25">
      <c r="A124" s="134" t="s">
        <v>245</v>
      </c>
      <c r="B124" s="140" t="s">
        <v>292</v>
      </c>
      <c r="C124" s="141" t="s">
        <v>235</v>
      </c>
      <c r="D124" s="162">
        <v>703</v>
      </c>
      <c r="E124" s="135">
        <v>608.9</v>
      </c>
      <c r="F124" s="135">
        <v>610.79999999999995</v>
      </c>
      <c r="G124" s="135">
        <v>613.29999999999995</v>
      </c>
    </row>
    <row r="125" spans="1:7" x14ac:dyDescent="0.25">
      <c r="A125" s="134" t="s">
        <v>251</v>
      </c>
      <c r="B125" s="140" t="s">
        <v>292</v>
      </c>
      <c r="C125" s="141" t="s">
        <v>252</v>
      </c>
      <c r="D125" s="162">
        <v>0</v>
      </c>
      <c r="E125" s="135">
        <v>84.3</v>
      </c>
      <c r="F125" s="135">
        <v>84.3</v>
      </c>
      <c r="G125" s="135">
        <v>84.3</v>
      </c>
    </row>
    <row r="126" spans="1:7" x14ac:dyDescent="0.25">
      <c r="A126" s="134" t="s">
        <v>245</v>
      </c>
      <c r="B126" s="140" t="s">
        <v>292</v>
      </c>
      <c r="C126" s="141" t="s">
        <v>252</v>
      </c>
      <c r="D126" s="162">
        <v>703</v>
      </c>
      <c r="E126" s="135">
        <v>84.3</v>
      </c>
      <c r="F126" s="135">
        <v>84.3</v>
      </c>
      <c r="G126" s="135">
        <v>84.3</v>
      </c>
    </row>
    <row r="127" spans="1:7" ht="31.5" x14ac:dyDescent="0.25">
      <c r="A127" s="134" t="s">
        <v>293</v>
      </c>
      <c r="B127" s="140" t="s">
        <v>294</v>
      </c>
      <c r="C127" s="141" t="s">
        <v>224</v>
      </c>
      <c r="D127" s="162">
        <v>0</v>
      </c>
      <c r="E127" s="135">
        <v>30646.3</v>
      </c>
      <c r="F127" s="135">
        <v>29683.200000000001</v>
      </c>
      <c r="G127" s="135">
        <v>30742.9</v>
      </c>
    </row>
    <row r="128" spans="1:7" ht="61.5" customHeight="1" x14ac:dyDescent="0.25">
      <c r="A128" s="134" t="s">
        <v>229</v>
      </c>
      <c r="B128" s="140" t="s">
        <v>294</v>
      </c>
      <c r="C128" s="141" t="s">
        <v>230</v>
      </c>
      <c r="D128" s="162">
        <v>0</v>
      </c>
      <c r="E128" s="135">
        <v>26651.5</v>
      </c>
      <c r="F128" s="135">
        <v>25678.2</v>
      </c>
      <c r="G128" s="135">
        <v>26727.599999999999</v>
      </c>
    </row>
    <row r="129" spans="1:7" x14ac:dyDescent="0.25">
      <c r="A129" s="134" t="s">
        <v>287</v>
      </c>
      <c r="B129" s="140" t="s">
        <v>294</v>
      </c>
      <c r="C129" s="141" t="s">
        <v>230</v>
      </c>
      <c r="D129" s="162">
        <v>801</v>
      </c>
      <c r="E129" s="135">
        <v>26651.5</v>
      </c>
      <c r="F129" s="135">
        <v>25678.2</v>
      </c>
      <c r="G129" s="135">
        <v>26727.599999999999</v>
      </c>
    </row>
    <row r="130" spans="1:7" ht="31.5" x14ac:dyDescent="0.25">
      <c r="A130" s="134" t="s">
        <v>234</v>
      </c>
      <c r="B130" s="140" t="s">
        <v>294</v>
      </c>
      <c r="C130" s="141" t="s">
        <v>235</v>
      </c>
      <c r="D130" s="162">
        <v>0</v>
      </c>
      <c r="E130" s="135">
        <v>3990.2</v>
      </c>
      <c r="F130" s="135">
        <v>4000.4</v>
      </c>
      <c r="G130" s="135">
        <v>4010.7</v>
      </c>
    </row>
    <row r="131" spans="1:7" x14ac:dyDescent="0.25">
      <c r="A131" s="134" t="s">
        <v>287</v>
      </c>
      <c r="B131" s="140" t="s">
        <v>294</v>
      </c>
      <c r="C131" s="141" t="s">
        <v>235</v>
      </c>
      <c r="D131" s="162">
        <v>801</v>
      </c>
      <c r="E131" s="135">
        <v>3990.2</v>
      </c>
      <c r="F131" s="135">
        <v>4000.4</v>
      </c>
      <c r="G131" s="135">
        <v>4010.7</v>
      </c>
    </row>
    <row r="132" spans="1:7" x14ac:dyDescent="0.25">
      <c r="A132" s="134" t="s">
        <v>251</v>
      </c>
      <c r="B132" s="140" t="s">
        <v>294</v>
      </c>
      <c r="C132" s="141" t="s">
        <v>252</v>
      </c>
      <c r="D132" s="162">
        <v>0</v>
      </c>
      <c r="E132" s="135">
        <v>4.5999999999999996</v>
      </c>
      <c r="F132" s="135">
        <v>4.5999999999999996</v>
      </c>
      <c r="G132" s="135">
        <v>4.5999999999999996</v>
      </c>
    </row>
    <row r="133" spans="1:7" x14ac:dyDescent="0.25">
      <c r="A133" s="134" t="s">
        <v>287</v>
      </c>
      <c r="B133" s="140" t="s">
        <v>294</v>
      </c>
      <c r="C133" s="141" t="s">
        <v>252</v>
      </c>
      <c r="D133" s="162">
        <v>801</v>
      </c>
      <c r="E133" s="135">
        <v>4.5999999999999996</v>
      </c>
      <c r="F133" s="135">
        <v>4.5999999999999996</v>
      </c>
      <c r="G133" s="135">
        <v>4.5999999999999996</v>
      </c>
    </row>
    <row r="134" spans="1:7" ht="31.5" x14ac:dyDescent="0.25">
      <c r="A134" s="134" t="s">
        <v>295</v>
      </c>
      <c r="B134" s="140" t="s">
        <v>296</v>
      </c>
      <c r="C134" s="141" t="s">
        <v>224</v>
      </c>
      <c r="D134" s="162">
        <v>0</v>
      </c>
      <c r="E134" s="135">
        <v>3876.8</v>
      </c>
      <c r="F134" s="135">
        <v>3756.3</v>
      </c>
      <c r="G134" s="135">
        <v>3896.5</v>
      </c>
    </row>
    <row r="135" spans="1:7" ht="61.5" customHeight="1" x14ac:dyDescent="0.25">
      <c r="A135" s="134" t="s">
        <v>229</v>
      </c>
      <c r="B135" s="140" t="s">
        <v>296</v>
      </c>
      <c r="C135" s="141" t="s">
        <v>230</v>
      </c>
      <c r="D135" s="162">
        <v>0</v>
      </c>
      <c r="E135" s="135">
        <v>3425.3</v>
      </c>
      <c r="F135" s="135">
        <v>3301.4</v>
      </c>
      <c r="G135" s="135">
        <v>3436.3</v>
      </c>
    </row>
    <row r="136" spans="1:7" x14ac:dyDescent="0.25">
      <c r="A136" s="134" t="s">
        <v>287</v>
      </c>
      <c r="B136" s="140" t="s">
        <v>296</v>
      </c>
      <c r="C136" s="141" t="s">
        <v>230</v>
      </c>
      <c r="D136" s="162">
        <v>801</v>
      </c>
      <c r="E136" s="135">
        <v>3425.3</v>
      </c>
      <c r="F136" s="135">
        <v>3301.4</v>
      </c>
      <c r="G136" s="135">
        <v>3436.3</v>
      </c>
    </row>
    <row r="137" spans="1:7" ht="31.5" x14ac:dyDescent="0.25">
      <c r="A137" s="134" t="s">
        <v>234</v>
      </c>
      <c r="B137" s="140" t="s">
        <v>296</v>
      </c>
      <c r="C137" s="141" t="s">
        <v>235</v>
      </c>
      <c r="D137" s="162">
        <v>0</v>
      </c>
      <c r="E137" s="135">
        <v>448.2</v>
      </c>
      <c r="F137" s="135">
        <v>451.6</v>
      </c>
      <c r="G137" s="135">
        <v>456.9</v>
      </c>
    </row>
    <row r="138" spans="1:7" ht="31.5" x14ac:dyDescent="0.25">
      <c r="A138" s="134" t="s">
        <v>255</v>
      </c>
      <c r="B138" s="140" t="s">
        <v>296</v>
      </c>
      <c r="C138" s="141" t="s">
        <v>235</v>
      </c>
      <c r="D138" s="162">
        <v>705</v>
      </c>
      <c r="E138" s="135">
        <v>10</v>
      </c>
      <c r="F138" s="135">
        <v>10.4</v>
      </c>
      <c r="G138" s="135">
        <v>10.8</v>
      </c>
    </row>
    <row r="139" spans="1:7" x14ac:dyDescent="0.25">
      <c r="A139" s="134" t="s">
        <v>287</v>
      </c>
      <c r="B139" s="140" t="s">
        <v>296</v>
      </c>
      <c r="C139" s="141" t="s">
        <v>235</v>
      </c>
      <c r="D139" s="162">
        <v>801</v>
      </c>
      <c r="E139" s="135">
        <v>438.2</v>
      </c>
      <c r="F139" s="135">
        <v>441.2</v>
      </c>
      <c r="G139" s="135">
        <v>446.1</v>
      </c>
    </row>
    <row r="140" spans="1:7" x14ac:dyDescent="0.25">
      <c r="A140" s="134" t="s">
        <v>251</v>
      </c>
      <c r="B140" s="140" t="s">
        <v>296</v>
      </c>
      <c r="C140" s="141" t="s">
        <v>252</v>
      </c>
      <c r="D140" s="162">
        <v>0</v>
      </c>
      <c r="E140" s="135">
        <v>3.3</v>
      </c>
      <c r="F140" s="135">
        <v>3.3</v>
      </c>
      <c r="G140" s="135">
        <v>3.3</v>
      </c>
    </row>
    <row r="141" spans="1:7" x14ac:dyDescent="0.25">
      <c r="A141" s="134" t="s">
        <v>287</v>
      </c>
      <c r="B141" s="140" t="s">
        <v>296</v>
      </c>
      <c r="C141" s="141" t="s">
        <v>252</v>
      </c>
      <c r="D141" s="162">
        <v>801</v>
      </c>
      <c r="E141" s="135">
        <v>3.3</v>
      </c>
      <c r="F141" s="135">
        <v>3.3</v>
      </c>
      <c r="G141" s="135">
        <v>3.3</v>
      </c>
    </row>
    <row r="142" spans="1:7" ht="31.5" x14ac:dyDescent="0.25">
      <c r="A142" s="134" t="s">
        <v>297</v>
      </c>
      <c r="B142" s="140" t="s">
        <v>298</v>
      </c>
      <c r="C142" s="141" t="s">
        <v>224</v>
      </c>
      <c r="D142" s="162">
        <v>0</v>
      </c>
      <c r="E142" s="135">
        <v>18151.2</v>
      </c>
      <c r="F142" s="135">
        <v>17589.2</v>
      </c>
      <c r="G142" s="135">
        <v>18209.599999999999</v>
      </c>
    </row>
    <row r="143" spans="1:7" ht="61.5" customHeight="1" x14ac:dyDescent="0.25">
      <c r="A143" s="134" t="s">
        <v>229</v>
      </c>
      <c r="B143" s="140" t="s">
        <v>298</v>
      </c>
      <c r="C143" s="141" t="s">
        <v>230</v>
      </c>
      <c r="D143" s="162">
        <v>0</v>
      </c>
      <c r="E143" s="135">
        <v>15610.1</v>
      </c>
      <c r="F143" s="135">
        <v>15040.1</v>
      </c>
      <c r="G143" s="135">
        <v>15654.7</v>
      </c>
    </row>
    <row r="144" spans="1:7" x14ac:dyDescent="0.25">
      <c r="A144" s="134" t="s">
        <v>287</v>
      </c>
      <c r="B144" s="140" t="s">
        <v>298</v>
      </c>
      <c r="C144" s="141" t="s">
        <v>230</v>
      </c>
      <c r="D144" s="162">
        <v>801</v>
      </c>
      <c r="E144" s="135">
        <v>15610.1</v>
      </c>
      <c r="F144" s="135">
        <v>15040.1</v>
      </c>
      <c r="G144" s="135">
        <v>15654.7</v>
      </c>
    </row>
    <row r="145" spans="1:7" ht="31.5" x14ac:dyDescent="0.25">
      <c r="A145" s="134" t="s">
        <v>234</v>
      </c>
      <c r="B145" s="140" t="s">
        <v>298</v>
      </c>
      <c r="C145" s="141" t="s">
        <v>235</v>
      </c>
      <c r="D145" s="162">
        <v>0</v>
      </c>
      <c r="E145" s="135">
        <v>2531</v>
      </c>
      <c r="F145" s="135">
        <v>2539</v>
      </c>
      <c r="G145" s="135">
        <v>2544.8000000000002</v>
      </c>
    </row>
    <row r="146" spans="1:7" ht="31.5" x14ac:dyDescent="0.25">
      <c r="A146" s="134" t="s">
        <v>255</v>
      </c>
      <c r="B146" s="140" t="s">
        <v>298</v>
      </c>
      <c r="C146" s="141" t="s">
        <v>235</v>
      </c>
      <c r="D146" s="162">
        <v>705</v>
      </c>
      <c r="E146" s="135">
        <v>18</v>
      </c>
      <c r="F146" s="135">
        <v>22.5</v>
      </c>
      <c r="G146" s="135">
        <v>25</v>
      </c>
    </row>
    <row r="147" spans="1:7" x14ac:dyDescent="0.25">
      <c r="A147" s="134" t="s">
        <v>287</v>
      </c>
      <c r="B147" s="140" t="s">
        <v>298</v>
      </c>
      <c r="C147" s="141" t="s">
        <v>235</v>
      </c>
      <c r="D147" s="162">
        <v>801</v>
      </c>
      <c r="E147" s="135">
        <v>2513</v>
      </c>
      <c r="F147" s="135">
        <v>2516.5</v>
      </c>
      <c r="G147" s="135">
        <v>2519.8000000000002</v>
      </c>
    </row>
    <row r="148" spans="1:7" x14ac:dyDescent="0.25">
      <c r="A148" s="134" t="s">
        <v>251</v>
      </c>
      <c r="B148" s="140" t="s">
        <v>298</v>
      </c>
      <c r="C148" s="141" t="s">
        <v>252</v>
      </c>
      <c r="D148" s="162">
        <v>0</v>
      </c>
      <c r="E148" s="135">
        <v>10.1</v>
      </c>
      <c r="F148" s="135">
        <v>10.1</v>
      </c>
      <c r="G148" s="135">
        <v>10.1</v>
      </c>
    </row>
    <row r="149" spans="1:7" x14ac:dyDescent="0.25">
      <c r="A149" s="134" t="s">
        <v>287</v>
      </c>
      <c r="B149" s="140" t="s">
        <v>298</v>
      </c>
      <c r="C149" s="141" t="s">
        <v>252</v>
      </c>
      <c r="D149" s="162">
        <v>801</v>
      </c>
      <c r="E149" s="135">
        <v>10.1</v>
      </c>
      <c r="F149" s="135">
        <v>10.1</v>
      </c>
      <c r="G149" s="135">
        <v>10.1</v>
      </c>
    </row>
    <row r="150" spans="1:7" ht="63" x14ac:dyDescent="0.25">
      <c r="A150" s="134" t="s">
        <v>299</v>
      </c>
      <c r="B150" s="140" t="s">
        <v>300</v>
      </c>
      <c r="C150" s="141" t="s">
        <v>224</v>
      </c>
      <c r="D150" s="162">
        <v>0</v>
      </c>
      <c r="E150" s="135">
        <v>261</v>
      </c>
      <c r="F150" s="135">
        <v>265.2</v>
      </c>
      <c r="G150" s="135">
        <v>269.10000000000002</v>
      </c>
    </row>
    <row r="151" spans="1:7" ht="31.5" x14ac:dyDescent="0.25">
      <c r="A151" s="134" t="s">
        <v>234</v>
      </c>
      <c r="B151" s="140" t="s">
        <v>300</v>
      </c>
      <c r="C151" s="141" t="s">
        <v>235</v>
      </c>
      <c r="D151" s="162">
        <v>0</v>
      </c>
      <c r="E151" s="135">
        <v>261</v>
      </c>
      <c r="F151" s="135">
        <v>265.2</v>
      </c>
      <c r="G151" s="135">
        <v>269.10000000000002</v>
      </c>
    </row>
    <row r="152" spans="1:7" x14ac:dyDescent="0.25">
      <c r="A152" s="134" t="s">
        <v>287</v>
      </c>
      <c r="B152" s="140" t="s">
        <v>300</v>
      </c>
      <c r="C152" s="141" t="s">
        <v>235</v>
      </c>
      <c r="D152" s="162">
        <v>801</v>
      </c>
      <c r="E152" s="135">
        <v>261</v>
      </c>
      <c r="F152" s="135">
        <v>265.2</v>
      </c>
      <c r="G152" s="135">
        <v>269.10000000000002</v>
      </c>
    </row>
    <row r="153" spans="1:7" ht="31.5" x14ac:dyDescent="0.25">
      <c r="A153" s="134" t="s">
        <v>301</v>
      </c>
      <c r="B153" s="140" t="s">
        <v>302</v>
      </c>
      <c r="C153" s="141" t="s">
        <v>224</v>
      </c>
      <c r="D153" s="162">
        <v>0</v>
      </c>
      <c r="E153" s="135">
        <v>2405.9</v>
      </c>
      <c r="F153" s="135">
        <v>2318.5</v>
      </c>
      <c r="G153" s="135">
        <v>2412.6999999999998</v>
      </c>
    </row>
    <row r="154" spans="1:7" ht="31.5" x14ac:dyDescent="0.25">
      <c r="A154" s="134" t="s">
        <v>249</v>
      </c>
      <c r="B154" s="140" t="s">
        <v>303</v>
      </c>
      <c r="C154" s="141" t="s">
        <v>224</v>
      </c>
      <c r="D154" s="162">
        <v>0</v>
      </c>
      <c r="E154" s="135">
        <v>2405.9</v>
      </c>
      <c r="F154" s="135">
        <v>2318.5</v>
      </c>
      <c r="G154" s="135">
        <v>2412.6999999999998</v>
      </c>
    </row>
    <row r="155" spans="1:7" ht="61.5" customHeight="1" x14ac:dyDescent="0.25">
      <c r="A155" s="134" t="s">
        <v>229</v>
      </c>
      <c r="B155" s="140" t="s">
        <v>303</v>
      </c>
      <c r="C155" s="141" t="s">
        <v>230</v>
      </c>
      <c r="D155" s="162">
        <v>0</v>
      </c>
      <c r="E155" s="135">
        <v>2383.1</v>
      </c>
      <c r="F155" s="135">
        <v>2295.6999999999998</v>
      </c>
      <c r="G155" s="135">
        <v>2389.9</v>
      </c>
    </row>
    <row r="156" spans="1:7" x14ac:dyDescent="0.25">
      <c r="A156" s="134" t="s">
        <v>304</v>
      </c>
      <c r="B156" s="140" t="s">
        <v>303</v>
      </c>
      <c r="C156" s="141" t="s">
        <v>230</v>
      </c>
      <c r="D156" s="162">
        <v>804</v>
      </c>
      <c r="E156" s="135">
        <v>2383.1</v>
      </c>
      <c r="F156" s="135">
        <v>2295.6999999999998</v>
      </c>
      <c r="G156" s="135">
        <v>2389.9</v>
      </c>
    </row>
    <row r="157" spans="1:7" ht="31.5" x14ac:dyDescent="0.25">
      <c r="A157" s="134" t="s">
        <v>234</v>
      </c>
      <c r="B157" s="140" t="s">
        <v>303</v>
      </c>
      <c r="C157" s="141" t="s">
        <v>235</v>
      </c>
      <c r="D157" s="162">
        <v>0</v>
      </c>
      <c r="E157" s="135">
        <v>22.8</v>
      </c>
      <c r="F157" s="135">
        <v>22.8</v>
      </c>
      <c r="G157" s="135">
        <v>22.8</v>
      </c>
    </row>
    <row r="158" spans="1:7" x14ac:dyDescent="0.25">
      <c r="A158" s="134" t="s">
        <v>304</v>
      </c>
      <c r="B158" s="140" t="s">
        <v>303</v>
      </c>
      <c r="C158" s="141" t="s">
        <v>235</v>
      </c>
      <c r="D158" s="162">
        <v>804</v>
      </c>
      <c r="E158" s="135">
        <v>22.8</v>
      </c>
      <c r="F158" s="135">
        <v>22.8</v>
      </c>
      <c r="G158" s="135">
        <v>22.8</v>
      </c>
    </row>
    <row r="159" spans="1:7" s="127" customFormat="1" ht="63" x14ac:dyDescent="0.25">
      <c r="A159" s="132" t="s">
        <v>305</v>
      </c>
      <c r="B159" s="138" t="s">
        <v>306</v>
      </c>
      <c r="C159" s="139" t="s">
        <v>224</v>
      </c>
      <c r="D159" s="163">
        <v>0</v>
      </c>
      <c r="E159" s="133">
        <v>24123.4</v>
      </c>
      <c r="F159" s="133">
        <v>16026.8</v>
      </c>
      <c r="G159" s="133">
        <v>16674.8</v>
      </c>
    </row>
    <row r="160" spans="1:7" ht="47.25" x14ac:dyDescent="0.25">
      <c r="A160" s="134" t="s">
        <v>307</v>
      </c>
      <c r="B160" s="140" t="s">
        <v>308</v>
      </c>
      <c r="C160" s="141" t="s">
        <v>224</v>
      </c>
      <c r="D160" s="162">
        <v>0</v>
      </c>
      <c r="E160" s="135">
        <v>4279.3999999999996</v>
      </c>
      <c r="F160" s="135">
        <v>0</v>
      </c>
      <c r="G160" s="135">
        <v>0</v>
      </c>
    </row>
    <row r="161" spans="1:7" ht="31.5" x14ac:dyDescent="0.25">
      <c r="A161" s="134" t="s">
        <v>309</v>
      </c>
      <c r="B161" s="140" t="s">
        <v>310</v>
      </c>
      <c r="C161" s="141" t="s">
        <v>224</v>
      </c>
      <c r="D161" s="162">
        <v>0</v>
      </c>
      <c r="E161" s="135">
        <v>2047.7</v>
      </c>
      <c r="F161" s="135">
        <v>0</v>
      </c>
      <c r="G161" s="135">
        <v>0</v>
      </c>
    </row>
    <row r="162" spans="1:7" ht="31.5" x14ac:dyDescent="0.25">
      <c r="A162" s="134" t="s">
        <v>234</v>
      </c>
      <c r="B162" s="140" t="s">
        <v>310</v>
      </c>
      <c r="C162" s="141" t="s">
        <v>235</v>
      </c>
      <c r="D162" s="162">
        <v>0</v>
      </c>
      <c r="E162" s="135">
        <v>2047.7</v>
      </c>
      <c r="F162" s="135">
        <v>0</v>
      </c>
      <c r="G162" s="135">
        <v>0</v>
      </c>
    </row>
    <row r="163" spans="1:7" x14ac:dyDescent="0.25">
      <c r="A163" s="134" t="s">
        <v>311</v>
      </c>
      <c r="B163" s="140" t="s">
        <v>310</v>
      </c>
      <c r="C163" s="141" t="s">
        <v>235</v>
      </c>
      <c r="D163" s="162">
        <v>502</v>
      </c>
      <c r="E163" s="135">
        <v>2047.7</v>
      </c>
      <c r="F163" s="135">
        <v>0</v>
      </c>
      <c r="G163" s="135">
        <v>0</v>
      </c>
    </row>
    <row r="164" spans="1:7" ht="31.5" x14ac:dyDescent="0.25">
      <c r="A164" s="134" t="s">
        <v>312</v>
      </c>
      <c r="B164" s="140" t="s">
        <v>313</v>
      </c>
      <c r="C164" s="141" t="s">
        <v>224</v>
      </c>
      <c r="D164" s="162">
        <v>0</v>
      </c>
      <c r="E164" s="135">
        <v>197.7</v>
      </c>
      <c r="F164" s="135">
        <v>0</v>
      </c>
      <c r="G164" s="135">
        <v>0</v>
      </c>
    </row>
    <row r="165" spans="1:7" ht="31.5" x14ac:dyDescent="0.25">
      <c r="A165" s="134" t="s">
        <v>234</v>
      </c>
      <c r="B165" s="140" t="s">
        <v>313</v>
      </c>
      <c r="C165" s="141" t="s">
        <v>235</v>
      </c>
      <c r="D165" s="162">
        <v>0</v>
      </c>
      <c r="E165" s="135">
        <v>197.7</v>
      </c>
      <c r="F165" s="135">
        <v>0</v>
      </c>
      <c r="G165" s="135">
        <v>0</v>
      </c>
    </row>
    <row r="166" spans="1:7" x14ac:dyDescent="0.25">
      <c r="A166" s="134" t="s">
        <v>311</v>
      </c>
      <c r="B166" s="140" t="s">
        <v>313</v>
      </c>
      <c r="C166" s="141" t="s">
        <v>235</v>
      </c>
      <c r="D166" s="162">
        <v>502</v>
      </c>
      <c r="E166" s="135">
        <v>197.7</v>
      </c>
      <c r="F166" s="135">
        <v>0</v>
      </c>
      <c r="G166" s="135">
        <v>0</v>
      </c>
    </row>
    <row r="167" spans="1:7" ht="47.25" x14ac:dyDescent="0.25">
      <c r="A167" s="134" t="s">
        <v>314</v>
      </c>
      <c r="B167" s="140" t="s">
        <v>315</v>
      </c>
      <c r="C167" s="141" t="s">
        <v>224</v>
      </c>
      <c r="D167" s="162">
        <v>0</v>
      </c>
      <c r="E167" s="135">
        <v>2034</v>
      </c>
      <c r="F167" s="135">
        <v>0</v>
      </c>
      <c r="G167" s="135">
        <v>0</v>
      </c>
    </row>
    <row r="168" spans="1:7" ht="31.5" x14ac:dyDescent="0.25">
      <c r="A168" s="134" t="s">
        <v>234</v>
      </c>
      <c r="B168" s="140" t="s">
        <v>315</v>
      </c>
      <c r="C168" s="141" t="s">
        <v>235</v>
      </c>
      <c r="D168" s="162">
        <v>0</v>
      </c>
      <c r="E168" s="135">
        <v>2034</v>
      </c>
      <c r="F168" s="135">
        <v>0</v>
      </c>
      <c r="G168" s="135">
        <v>0</v>
      </c>
    </row>
    <row r="169" spans="1:7" x14ac:dyDescent="0.25">
      <c r="A169" s="134" t="s">
        <v>311</v>
      </c>
      <c r="B169" s="140" t="s">
        <v>315</v>
      </c>
      <c r="C169" s="141" t="s">
        <v>235</v>
      </c>
      <c r="D169" s="162">
        <v>502</v>
      </c>
      <c r="E169" s="135">
        <v>2034</v>
      </c>
      <c r="F169" s="135">
        <v>0</v>
      </c>
      <c r="G169" s="135">
        <v>0</v>
      </c>
    </row>
    <row r="170" spans="1:7" ht="47.25" x14ac:dyDescent="0.25">
      <c r="A170" s="134" t="s">
        <v>316</v>
      </c>
      <c r="B170" s="140" t="s">
        <v>317</v>
      </c>
      <c r="C170" s="141" t="s">
        <v>224</v>
      </c>
      <c r="D170" s="162">
        <v>0</v>
      </c>
      <c r="E170" s="135">
        <v>19844</v>
      </c>
      <c r="F170" s="135">
        <v>16026.8</v>
      </c>
      <c r="G170" s="135">
        <v>16674.8</v>
      </c>
    </row>
    <row r="171" spans="1:7" ht="78.75" x14ac:dyDescent="0.25">
      <c r="A171" s="134" t="s">
        <v>596</v>
      </c>
      <c r="B171" s="140" t="s">
        <v>595</v>
      </c>
      <c r="C171" s="141" t="s">
        <v>224</v>
      </c>
      <c r="D171" s="162">
        <v>0</v>
      </c>
      <c r="E171" s="135">
        <v>3216.3</v>
      </c>
      <c r="F171" s="135">
        <v>0</v>
      </c>
      <c r="G171" s="135">
        <v>0</v>
      </c>
    </row>
    <row r="172" spans="1:7" x14ac:dyDescent="0.25">
      <c r="A172" s="134" t="s">
        <v>336</v>
      </c>
      <c r="B172" s="140" t="s">
        <v>595</v>
      </c>
      <c r="C172" s="141" t="s">
        <v>337</v>
      </c>
      <c r="D172" s="162">
        <v>0</v>
      </c>
      <c r="E172" s="135">
        <v>3216.3</v>
      </c>
      <c r="F172" s="135">
        <v>0</v>
      </c>
      <c r="G172" s="135">
        <v>0</v>
      </c>
    </row>
    <row r="173" spans="1:7" x14ac:dyDescent="0.25">
      <c r="A173" s="134" t="s">
        <v>311</v>
      </c>
      <c r="B173" s="140" t="s">
        <v>595</v>
      </c>
      <c r="C173" s="141" t="s">
        <v>337</v>
      </c>
      <c r="D173" s="162">
        <v>502</v>
      </c>
      <c r="E173" s="135">
        <v>3216.3</v>
      </c>
      <c r="F173" s="135">
        <v>0</v>
      </c>
      <c r="G173" s="135">
        <v>0</v>
      </c>
    </row>
    <row r="174" spans="1:7" ht="31.5" x14ac:dyDescent="0.25">
      <c r="A174" s="134" t="s">
        <v>249</v>
      </c>
      <c r="B174" s="140" t="s">
        <v>318</v>
      </c>
      <c r="C174" s="141" t="s">
        <v>224</v>
      </c>
      <c r="D174" s="162">
        <v>0</v>
      </c>
      <c r="E174" s="135">
        <v>12068.3</v>
      </c>
      <c r="F174" s="135">
        <v>11628.2</v>
      </c>
      <c r="G174" s="135">
        <v>12102.8</v>
      </c>
    </row>
    <row r="175" spans="1:7" ht="61.5" customHeight="1" x14ac:dyDescent="0.25">
      <c r="A175" s="134" t="s">
        <v>229</v>
      </c>
      <c r="B175" s="140" t="s">
        <v>318</v>
      </c>
      <c r="C175" s="141" t="s">
        <v>230</v>
      </c>
      <c r="D175" s="162">
        <v>0</v>
      </c>
      <c r="E175" s="135">
        <v>12051.7</v>
      </c>
      <c r="F175" s="135">
        <v>11611.6</v>
      </c>
      <c r="G175" s="135">
        <v>12086.2</v>
      </c>
    </row>
    <row r="176" spans="1:7" ht="31.5" x14ac:dyDescent="0.25">
      <c r="A176" s="134" t="s">
        <v>319</v>
      </c>
      <c r="B176" s="140" t="s">
        <v>318</v>
      </c>
      <c r="C176" s="141" t="s">
        <v>230</v>
      </c>
      <c r="D176" s="162">
        <v>505</v>
      </c>
      <c r="E176" s="135">
        <v>12051.7</v>
      </c>
      <c r="F176" s="135">
        <v>11611.6</v>
      </c>
      <c r="G176" s="135">
        <v>12086.2</v>
      </c>
    </row>
    <row r="177" spans="1:7" ht="31.5" x14ac:dyDescent="0.25">
      <c r="A177" s="134" t="s">
        <v>234</v>
      </c>
      <c r="B177" s="140" t="s">
        <v>318</v>
      </c>
      <c r="C177" s="141" t="s">
        <v>235</v>
      </c>
      <c r="D177" s="162">
        <v>0</v>
      </c>
      <c r="E177" s="135">
        <v>16.600000000000001</v>
      </c>
      <c r="F177" s="135">
        <v>16.600000000000001</v>
      </c>
      <c r="G177" s="135">
        <v>16.600000000000001</v>
      </c>
    </row>
    <row r="178" spans="1:7" ht="31.5" x14ac:dyDescent="0.25">
      <c r="A178" s="134" t="s">
        <v>319</v>
      </c>
      <c r="B178" s="140" t="s">
        <v>318</v>
      </c>
      <c r="C178" s="141" t="s">
        <v>235</v>
      </c>
      <c r="D178" s="162">
        <v>505</v>
      </c>
      <c r="E178" s="135">
        <v>16.600000000000001</v>
      </c>
      <c r="F178" s="135">
        <v>16.600000000000001</v>
      </c>
      <c r="G178" s="135">
        <v>16.600000000000001</v>
      </c>
    </row>
    <row r="179" spans="1:7" ht="31.5" x14ac:dyDescent="0.25">
      <c r="A179" s="134" t="s">
        <v>253</v>
      </c>
      <c r="B179" s="140" t="s">
        <v>320</v>
      </c>
      <c r="C179" s="141" t="s">
        <v>224</v>
      </c>
      <c r="D179" s="162">
        <v>0</v>
      </c>
      <c r="E179" s="135">
        <v>4559.3999999999996</v>
      </c>
      <c r="F179" s="135">
        <v>4398.6000000000004</v>
      </c>
      <c r="G179" s="135">
        <v>4572</v>
      </c>
    </row>
    <row r="180" spans="1:7" ht="61.5" customHeight="1" x14ac:dyDescent="0.25">
      <c r="A180" s="134" t="s">
        <v>229</v>
      </c>
      <c r="B180" s="140" t="s">
        <v>320</v>
      </c>
      <c r="C180" s="141" t="s">
        <v>230</v>
      </c>
      <c r="D180" s="162">
        <v>0</v>
      </c>
      <c r="E180" s="135">
        <v>4403.8999999999996</v>
      </c>
      <c r="F180" s="135">
        <v>4243.1000000000004</v>
      </c>
      <c r="G180" s="135">
        <v>4416.5</v>
      </c>
    </row>
    <row r="181" spans="1:7" x14ac:dyDescent="0.25">
      <c r="A181" s="134" t="s">
        <v>278</v>
      </c>
      <c r="B181" s="140" t="s">
        <v>320</v>
      </c>
      <c r="C181" s="141" t="s">
        <v>230</v>
      </c>
      <c r="D181" s="162">
        <v>113</v>
      </c>
      <c r="E181" s="135">
        <v>4403.8999999999996</v>
      </c>
      <c r="F181" s="135">
        <v>4243.1000000000004</v>
      </c>
      <c r="G181" s="135">
        <v>4416.5</v>
      </c>
    </row>
    <row r="182" spans="1:7" ht="31.5" x14ac:dyDescent="0.25">
      <c r="A182" s="134" t="s">
        <v>234</v>
      </c>
      <c r="B182" s="140" t="s">
        <v>320</v>
      </c>
      <c r="C182" s="141" t="s">
        <v>235</v>
      </c>
      <c r="D182" s="162">
        <v>0</v>
      </c>
      <c r="E182" s="135">
        <v>155.5</v>
      </c>
      <c r="F182" s="135">
        <v>155.5</v>
      </c>
      <c r="G182" s="135">
        <v>155.5</v>
      </c>
    </row>
    <row r="183" spans="1:7" x14ac:dyDescent="0.25">
      <c r="A183" s="134" t="s">
        <v>278</v>
      </c>
      <c r="B183" s="140" t="s">
        <v>320</v>
      </c>
      <c r="C183" s="141" t="s">
        <v>235</v>
      </c>
      <c r="D183" s="162">
        <v>113</v>
      </c>
      <c r="E183" s="135">
        <v>155.5</v>
      </c>
      <c r="F183" s="135">
        <v>155.5</v>
      </c>
      <c r="G183" s="135">
        <v>155.5</v>
      </c>
    </row>
    <row r="184" spans="1:7" s="127" customFormat="1" ht="47.25" x14ac:dyDescent="0.25">
      <c r="A184" s="132" t="s">
        <v>321</v>
      </c>
      <c r="B184" s="138" t="s">
        <v>322</v>
      </c>
      <c r="C184" s="139" t="s">
        <v>224</v>
      </c>
      <c r="D184" s="163">
        <v>0</v>
      </c>
      <c r="E184" s="133">
        <v>283018.5</v>
      </c>
      <c r="F184" s="133">
        <v>244233.60000000001</v>
      </c>
      <c r="G184" s="133">
        <v>245837</v>
      </c>
    </row>
    <row r="185" spans="1:7" ht="47.25" x14ac:dyDescent="0.25">
      <c r="A185" s="134" t="s">
        <v>323</v>
      </c>
      <c r="B185" s="140" t="s">
        <v>324</v>
      </c>
      <c r="C185" s="141" t="s">
        <v>224</v>
      </c>
      <c r="D185" s="162">
        <v>0</v>
      </c>
      <c r="E185" s="135">
        <v>59099.7</v>
      </c>
      <c r="F185" s="135">
        <v>56458.8</v>
      </c>
      <c r="G185" s="135">
        <v>58749.7</v>
      </c>
    </row>
    <row r="186" spans="1:7" ht="31.5" x14ac:dyDescent="0.25">
      <c r="A186" s="134" t="s">
        <v>325</v>
      </c>
      <c r="B186" s="140" t="s">
        <v>326</v>
      </c>
      <c r="C186" s="141" t="s">
        <v>224</v>
      </c>
      <c r="D186" s="162">
        <v>0</v>
      </c>
      <c r="E186" s="135">
        <v>101.2</v>
      </c>
      <c r="F186" s="135">
        <v>778.8</v>
      </c>
      <c r="G186" s="135">
        <v>1004.7</v>
      </c>
    </row>
    <row r="187" spans="1:7" ht="31.5" x14ac:dyDescent="0.25">
      <c r="A187" s="134" t="s">
        <v>327</v>
      </c>
      <c r="B187" s="140" t="s">
        <v>326</v>
      </c>
      <c r="C187" s="141" t="s">
        <v>328</v>
      </c>
      <c r="D187" s="162">
        <v>0</v>
      </c>
      <c r="E187" s="135">
        <v>101.2</v>
      </c>
      <c r="F187" s="135">
        <v>778.8</v>
      </c>
      <c r="G187" s="135">
        <v>1004.7</v>
      </c>
    </row>
    <row r="188" spans="1:7" ht="31.5" x14ac:dyDescent="0.25">
      <c r="A188" s="134" t="s">
        <v>329</v>
      </c>
      <c r="B188" s="140" t="s">
        <v>326</v>
      </c>
      <c r="C188" s="141" t="s">
        <v>328</v>
      </c>
      <c r="D188" s="162">
        <v>1301</v>
      </c>
      <c r="E188" s="135">
        <v>101.2</v>
      </c>
      <c r="F188" s="135">
        <v>778.8</v>
      </c>
      <c r="G188" s="135">
        <v>1004.7</v>
      </c>
    </row>
    <row r="189" spans="1:7" ht="31.5" x14ac:dyDescent="0.25">
      <c r="A189" s="134" t="s">
        <v>249</v>
      </c>
      <c r="B189" s="140" t="s">
        <v>330</v>
      </c>
      <c r="C189" s="141" t="s">
        <v>224</v>
      </c>
      <c r="D189" s="162">
        <v>0</v>
      </c>
      <c r="E189" s="135">
        <v>20651.3</v>
      </c>
      <c r="F189" s="135">
        <v>18650.099999999999</v>
      </c>
      <c r="G189" s="135">
        <v>19294.599999999999</v>
      </c>
    </row>
    <row r="190" spans="1:7" ht="61.5" customHeight="1" x14ac:dyDescent="0.25">
      <c r="A190" s="134" t="s">
        <v>229</v>
      </c>
      <c r="B190" s="140" t="s">
        <v>330</v>
      </c>
      <c r="C190" s="141" t="s">
        <v>230</v>
      </c>
      <c r="D190" s="162">
        <v>0</v>
      </c>
      <c r="E190" s="135">
        <v>17770.2</v>
      </c>
      <c r="F190" s="135">
        <v>15771.8</v>
      </c>
      <c r="G190" s="135">
        <v>16416.3</v>
      </c>
    </row>
    <row r="191" spans="1:7" ht="47.25" x14ac:dyDescent="0.25">
      <c r="A191" s="134" t="s">
        <v>331</v>
      </c>
      <c r="B191" s="140" t="s">
        <v>330</v>
      </c>
      <c r="C191" s="141" t="s">
        <v>230</v>
      </c>
      <c r="D191" s="162">
        <v>106</v>
      </c>
      <c r="E191" s="135">
        <v>17770.2</v>
      </c>
      <c r="F191" s="135">
        <v>15771.8</v>
      </c>
      <c r="G191" s="135">
        <v>16416.3</v>
      </c>
    </row>
    <row r="192" spans="1:7" ht="31.5" x14ac:dyDescent="0.25">
      <c r="A192" s="134" t="s">
        <v>234</v>
      </c>
      <c r="B192" s="140" t="s">
        <v>330</v>
      </c>
      <c r="C192" s="141" t="s">
        <v>235</v>
      </c>
      <c r="D192" s="162">
        <v>0</v>
      </c>
      <c r="E192" s="135">
        <v>2881.1</v>
      </c>
      <c r="F192" s="135">
        <v>2878.3</v>
      </c>
      <c r="G192" s="135">
        <v>2878.3</v>
      </c>
    </row>
    <row r="193" spans="1:7" ht="47.25" x14ac:dyDescent="0.25">
      <c r="A193" s="134" t="s">
        <v>331</v>
      </c>
      <c r="B193" s="140" t="s">
        <v>330</v>
      </c>
      <c r="C193" s="141" t="s">
        <v>235</v>
      </c>
      <c r="D193" s="162">
        <v>106</v>
      </c>
      <c r="E193" s="135">
        <v>2881.1</v>
      </c>
      <c r="F193" s="135">
        <v>2878.3</v>
      </c>
      <c r="G193" s="135">
        <v>2878.3</v>
      </c>
    </row>
    <row r="194" spans="1:7" ht="31.5" x14ac:dyDescent="0.25">
      <c r="A194" s="134" t="s">
        <v>253</v>
      </c>
      <c r="B194" s="140" t="s">
        <v>332</v>
      </c>
      <c r="C194" s="141" t="s">
        <v>224</v>
      </c>
      <c r="D194" s="162">
        <v>0</v>
      </c>
      <c r="E194" s="135">
        <v>38347.199999999997</v>
      </c>
      <c r="F194" s="135">
        <v>37029.9</v>
      </c>
      <c r="G194" s="135">
        <v>38450.400000000001</v>
      </c>
    </row>
    <row r="195" spans="1:7" ht="61.5" customHeight="1" x14ac:dyDescent="0.25">
      <c r="A195" s="134" t="s">
        <v>229</v>
      </c>
      <c r="B195" s="140" t="s">
        <v>332</v>
      </c>
      <c r="C195" s="141" t="s">
        <v>230</v>
      </c>
      <c r="D195" s="162">
        <v>0</v>
      </c>
      <c r="E195" s="135">
        <v>36081.1</v>
      </c>
      <c r="F195" s="135">
        <v>34763.800000000003</v>
      </c>
      <c r="G195" s="135">
        <v>36184.300000000003</v>
      </c>
    </row>
    <row r="196" spans="1:7" x14ac:dyDescent="0.25">
      <c r="A196" s="134" t="s">
        <v>278</v>
      </c>
      <c r="B196" s="140" t="s">
        <v>332</v>
      </c>
      <c r="C196" s="141" t="s">
        <v>230</v>
      </c>
      <c r="D196" s="162">
        <v>113</v>
      </c>
      <c r="E196" s="135">
        <v>36081.1</v>
      </c>
      <c r="F196" s="135">
        <v>34763.800000000003</v>
      </c>
      <c r="G196" s="135">
        <v>36184.300000000003</v>
      </c>
    </row>
    <row r="197" spans="1:7" ht="31.5" x14ac:dyDescent="0.25">
      <c r="A197" s="134" t="s">
        <v>234</v>
      </c>
      <c r="B197" s="140" t="s">
        <v>332</v>
      </c>
      <c r="C197" s="141" t="s">
        <v>235</v>
      </c>
      <c r="D197" s="162">
        <v>0</v>
      </c>
      <c r="E197" s="135">
        <v>2266.1</v>
      </c>
      <c r="F197" s="135">
        <v>2266.1</v>
      </c>
      <c r="G197" s="135">
        <v>2266.1</v>
      </c>
    </row>
    <row r="198" spans="1:7" x14ac:dyDescent="0.25">
      <c r="A198" s="134" t="s">
        <v>278</v>
      </c>
      <c r="B198" s="140" t="s">
        <v>332</v>
      </c>
      <c r="C198" s="141" t="s">
        <v>235</v>
      </c>
      <c r="D198" s="162">
        <v>113</v>
      </c>
      <c r="E198" s="135">
        <v>2266.1</v>
      </c>
      <c r="F198" s="135">
        <v>2266.1</v>
      </c>
      <c r="G198" s="135">
        <v>2266.1</v>
      </c>
    </row>
    <row r="199" spans="1:7" ht="110.25" x14ac:dyDescent="0.25">
      <c r="A199" s="134" t="s">
        <v>594</v>
      </c>
      <c r="B199" s="140" t="s">
        <v>333</v>
      </c>
      <c r="C199" s="141" t="s">
        <v>224</v>
      </c>
      <c r="D199" s="162">
        <v>0</v>
      </c>
      <c r="E199" s="135">
        <v>223918.8</v>
      </c>
      <c r="F199" s="135">
        <v>187774.8</v>
      </c>
      <c r="G199" s="135">
        <v>187087.3</v>
      </c>
    </row>
    <row r="200" spans="1:7" ht="19.5" customHeight="1" x14ac:dyDescent="0.25">
      <c r="A200" s="134" t="s">
        <v>334</v>
      </c>
      <c r="B200" s="140" t="s">
        <v>335</v>
      </c>
      <c r="C200" s="141" t="s">
        <v>224</v>
      </c>
      <c r="D200" s="162">
        <v>0</v>
      </c>
      <c r="E200" s="135">
        <v>20141.3</v>
      </c>
      <c r="F200" s="135">
        <v>20139.2</v>
      </c>
      <c r="G200" s="135">
        <v>20225.8</v>
      </c>
    </row>
    <row r="201" spans="1:7" x14ac:dyDescent="0.25">
      <c r="A201" s="134" t="s">
        <v>336</v>
      </c>
      <c r="B201" s="140" t="s">
        <v>335</v>
      </c>
      <c r="C201" s="141" t="s">
        <v>337</v>
      </c>
      <c r="D201" s="162">
        <v>0</v>
      </c>
      <c r="E201" s="135">
        <v>20141.3</v>
      </c>
      <c r="F201" s="135">
        <v>20139.2</v>
      </c>
      <c r="G201" s="135">
        <v>20225.8</v>
      </c>
    </row>
    <row r="202" spans="1:7" ht="47.25" x14ac:dyDescent="0.25">
      <c r="A202" s="134" t="s">
        <v>338</v>
      </c>
      <c r="B202" s="140" t="s">
        <v>335</v>
      </c>
      <c r="C202" s="141" t="s">
        <v>337</v>
      </c>
      <c r="D202" s="162">
        <v>1401</v>
      </c>
      <c r="E202" s="135">
        <v>20141.3</v>
      </c>
      <c r="F202" s="135">
        <v>20139.2</v>
      </c>
      <c r="G202" s="135">
        <v>20225.8</v>
      </c>
    </row>
    <row r="203" spans="1:7" ht="31.5" x14ac:dyDescent="0.25">
      <c r="A203" s="134" t="s">
        <v>339</v>
      </c>
      <c r="B203" s="140" t="s">
        <v>340</v>
      </c>
      <c r="C203" s="141" t="s">
        <v>224</v>
      </c>
      <c r="D203" s="162">
        <v>0</v>
      </c>
      <c r="E203" s="135">
        <v>17000</v>
      </c>
      <c r="F203" s="135">
        <v>15000</v>
      </c>
      <c r="G203" s="135">
        <v>17000</v>
      </c>
    </row>
    <row r="204" spans="1:7" x14ac:dyDescent="0.25">
      <c r="A204" s="134" t="s">
        <v>336</v>
      </c>
      <c r="B204" s="140" t="s">
        <v>340</v>
      </c>
      <c r="C204" s="141" t="s">
        <v>337</v>
      </c>
      <c r="D204" s="162">
        <v>0</v>
      </c>
      <c r="E204" s="135">
        <v>17000</v>
      </c>
      <c r="F204" s="135">
        <v>15000</v>
      </c>
      <c r="G204" s="135">
        <v>17000</v>
      </c>
    </row>
    <row r="205" spans="1:7" x14ac:dyDescent="0.25">
      <c r="A205" s="134" t="s">
        <v>341</v>
      </c>
      <c r="B205" s="140" t="s">
        <v>340</v>
      </c>
      <c r="C205" s="141" t="s">
        <v>337</v>
      </c>
      <c r="D205" s="162">
        <v>1403</v>
      </c>
      <c r="E205" s="135">
        <v>17000</v>
      </c>
      <c r="F205" s="135">
        <v>15000</v>
      </c>
      <c r="G205" s="135">
        <v>17000</v>
      </c>
    </row>
    <row r="206" spans="1:7" ht="94.5" x14ac:dyDescent="0.25">
      <c r="A206" s="134" t="s">
        <v>342</v>
      </c>
      <c r="B206" s="140" t="s">
        <v>343</v>
      </c>
      <c r="C206" s="141" t="s">
        <v>224</v>
      </c>
      <c r="D206" s="162">
        <v>0</v>
      </c>
      <c r="E206" s="135">
        <v>186777.5</v>
      </c>
      <c r="F206" s="135">
        <v>152635.6</v>
      </c>
      <c r="G206" s="135">
        <v>149861.5</v>
      </c>
    </row>
    <row r="207" spans="1:7" ht="61.5" customHeight="1" x14ac:dyDescent="0.25">
      <c r="A207" s="134" t="s">
        <v>229</v>
      </c>
      <c r="B207" s="140" t="s">
        <v>343</v>
      </c>
      <c r="C207" s="141" t="s">
        <v>230</v>
      </c>
      <c r="D207" s="162">
        <v>0</v>
      </c>
      <c r="E207" s="135">
        <v>100.7</v>
      </c>
      <c r="F207" s="135">
        <v>85.5</v>
      </c>
      <c r="G207" s="135">
        <v>77.900000000000006</v>
      </c>
    </row>
    <row r="208" spans="1:7" ht="47.25" x14ac:dyDescent="0.25">
      <c r="A208" s="134" t="s">
        <v>331</v>
      </c>
      <c r="B208" s="140" t="s">
        <v>343</v>
      </c>
      <c r="C208" s="141" t="s">
        <v>230</v>
      </c>
      <c r="D208" s="162">
        <v>106</v>
      </c>
      <c r="E208" s="135">
        <v>100.7</v>
      </c>
      <c r="F208" s="135">
        <v>85.5</v>
      </c>
      <c r="G208" s="135">
        <v>77.900000000000006</v>
      </c>
    </row>
    <row r="209" spans="1:7" x14ac:dyDescent="0.25">
      <c r="A209" s="134" t="s">
        <v>336</v>
      </c>
      <c r="B209" s="140" t="s">
        <v>343</v>
      </c>
      <c r="C209" s="141" t="s">
        <v>337</v>
      </c>
      <c r="D209" s="162">
        <v>0</v>
      </c>
      <c r="E209" s="135">
        <v>186676.8</v>
      </c>
      <c r="F209" s="135">
        <v>152550.1</v>
      </c>
      <c r="G209" s="135">
        <v>149783.6</v>
      </c>
    </row>
    <row r="210" spans="1:7" ht="47.25" x14ac:dyDescent="0.25">
      <c r="A210" s="134" t="s">
        <v>338</v>
      </c>
      <c r="B210" s="140" t="s">
        <v>343</v>
      </c>
      <c r="C210" s="141" t="s">
        <v>337</v>
      </c>
      <c r="D210" s="162">
        <v>1401</v>
      </c>
      <c r="E210" s="135">
        <v>186676.8</v>
      </c>
      <c r="F210" s="135">
        <v>152550.1</v>
      </c>
      <c r="G210" s="135">
        <v>149783.6</v>
      </c>
    </row>
    <row r="211" spans="1:7" s="127" customFormat="1" ht="47.25" x14ac:dyDescent="0.25">
      <c r="A211" s="132" t="s">
        <v>344</v>
      </c>
      <c r="B211" s="138" t="s">
        <v>345</v>
      </c>
      <c r="C211" s="139" t="s">
        <v>224</v>
      </c>
      <c r="D211" s="163">
        <v>0</v>
      </c>
      <c r="E211" s="133">
        <v>58037.3</v>
      </c>
      <c r="F211" s="133">
        <v>56158.5</v>
      </c>
      <c r="G211" s="133">
        <v>58158.7</v>
      </c>
    </row>
    <row r="212" spans="1:7" ht="78.75" x14ac:dyDescent="0.25">
      <c r="A212" s="134" t="s">
        <v>346</v>
      </c>
      <c r="B212" s="140" t="s">
        <v>347</v>
      </c>
      <c r="C212" s="141" t="s">
        <v>224</v>
      </c>
      <c r="D212" s="162">
        <v>0</v>
      </c>
      <c r="E212" s="135">
        <v>939.9</v>
      </c>
      <c r="F212" s="135">
        <v>915.9</v>
      </c>
      <c r="G212" s="135">
        <v>915.9</v>
      </c>
    </row>
    <row r="213" spans="1:7" ht="31.5" x14ac:dyDescent="0.25">
      <c r="A213" s="134" t="s">
        <v>348</v>
      </c>
      <c r="B213" s="140" t="s">
        <v>349</v>
      </c>
      <c r="C213" s="141" t="s">
        <v>224</v>
      </c>
      <c r="D213" s="162">
        <v>0</v>
      </c>
      <c r="E213" s="135">
        <v>100</v>
      </c>
      <c r="F213" s="135">
        <v>100</v>
      </c>
      <c r="G213" s="135">
        <v>100</v>
      </c>
    </row>
    <row r="214" spans="1:7" ht="31.5" x14ac:dyDescent="0.25">
      <c r="A214" s="134" t="s">
        <v>234</v>
      </c>
      <c r="B214" s="140" t="s">
        <v>349</v>
      </c>
      <c r="C214" s="141" t="s">
        <v>235</v>
      </c>
      <c r="D214" s="162">
        <v>0</v>
      </c>
      <c r="E214" s="135">
        <v>100</v>
      </c>
      <c r="F214" s="135">
        <v>100</v>
      </c>
      <c r="G214" s="135">
        <v>100</v>
      </c>
    </row>
    <row r="215" spans="1:7" x14ac:dyDescent="0.25">
      <c r="A215" s="134" t="s">
        <v>278</v>
      </c>
      <c r="B215" s="140" t="s">
        <v>349</v>
      </c>
      <c r="C215" s="141" t="s">
        <v>235</v>
      </c>
      <c r="D215" s="162">
        <v>113</v>
      </c>
      <c r="E215" s="135">
        <v>100</v>
      </c>
      <c r="F215" s="135">
        <v>100</v>
      </c>
      <c r="G215" s="135">
        <v>100</v>
      </c>
    </row>
    <row r="216" spans="1:7" ht="31.5" x14ac:dyDescent="0.25">
      <c r="A216" s="134" t="s">
        <v>350</v>
      </c>
      <c r="B216" s="140" t="s">
        <v>351</v>
      </c>
      <c r="C216" s="141" t="s">
        <v>224</v>
      </c>
      <c r="D216" s="162">
        <v>0</v>
      </c>
      <c r="E216" s="135">
        <v>150</v>
      </c>
      <c r="F216" s="135">
        <v>150</v>
      </c>
      <c r="G216" s="135">
        <v>150</v>
      </c>
    </row>
    <row r="217" spans="1:7" ht="31.5" x14ac:dyDescent="0.25">
      <c r="A217" s="134" t="s">
        <v>234</v>
      </c>
      <c r="B217" s="140" t="s">
        <v>351</v>
      </c>
      <c r="C217" s="141" t="s">
        <v>235</v>
      </c>
      <c r="D217" s="162">
        <v>0</v>
      </c>
      <c r="E217" s="135">
        <v>150</v>
      </c>
      <c r="F217" s="135">
        <v>150</v>
      </c>
      <c r="G217" s="135">
        <v>150</v>
      </c>
    </row>
    <row r="218" spans="1:7" x14ac:dyDescent="0.25">
      <c r="A218" s="134" t="s">
        <v>278</v>
      </c>
      <c r="B218" s="140" t="s">
        <v>351</v>
      </c>
      <c r="C218" s="141" t="s">
        <v>235</v>
      </c>
      <c r="D218" s="162">
        <v>113</v>
      </c>
      <c r="E218" s="135">
        <v>150</v>
      </c>
      <c r="F218" s="135">
        <v>150</v>
      </c>
      <c r="G218" s="135">
        <v>150</v>
      </c>
    </row>
    <row r="219" spans="1:7" ht="47.25" x14ac:dyDescent="0.25">
      <c r="A219" s="134" t="s">
        <v>352</v>
      </c>
      <c r="B219" s="140" t="s">
        <v>353</v>
      </c>
      <c r="C219" s="141" t="s">
        <v>224</v>
      </c>
      <c r="D219" s="162">
        <v>0</v>
      </c>
      <c r="E219" s="135">
        <v>240</v>
      </c>
      <c r="F219" s="135">
        <v>240</v>
      </c>
      <c r="G219" s="135">
        <v>240</v>
      </c>
    </row>
    <row r="220" spans="1:7" ht="31.5" x14ac:dyDescent="0.25">
      <c r="A220" s="134" t="s">
        <v>234</v>
      </c>
      <c r="B220" s="140" t="s">
        <v>353</v>
      </c>
      <c r="C220" s="141" t="s">
        <v>235</v>
      </c>
      <c r="D220" s="162">
        <v>0</v>
      </c>
      <c r="E220" s="135">
        <v>240</v>
      </c>
      <c r="F220" s="135">
        <v>240</v>
      </c>
      <c r="G220" s="135">
        <v>240</v>
      </c>
    </row>
    <row r="221" spans="1:7" x14ac:dyDescent="0.25">
      <c r="A221" s="134" t="s">
        <v>354</v>
      </c>
      <c r="B221" s="140" t="s">
        <v>353</v>
      </c>
      <c r="C221" s="141" t="s">
        <v>235</v>
      </c>
      <c r="D221" s="162">
        <v>412</v>
      </c>
      <c r="E221" s="135">
        <v>240</v>
      </c>
      <c r="F221" s="135">
        <v>240</v>
      </c>
      <c r="G221" s="135">
        <v>240</v>
      </c>
    </row>
    <row r="222" spans="1:7" x14ac:dyDescent="0.25">
      <c r="A222" s="134" t="s">
        <v>355</v>
      </c>
      <c r="B222" s="140" t="s">
        <v>356</v>
      </c>
      <c r="C222" s="141" t="s">
        <v>224</v>
      </c>
      <c r="D222" s="162">
        <v>0</v>
      </c>
      <c r="E222" s="135">
        <v>449.9</v>
      </c>
      <c r="F222" s="135">
        <v>425.9</v>
      </c>
      <c r="G222" s="135">
        <v>425.9</v>
      </c>
    </row>
    <row r="223" spans="1:7" ht="31.5" x14ac:dyDescent="0.25">
      <c r="A223" s="134" t="s">
        <v>234</v>
      </c>
      <c r="B223" s="140" t="s">
        <v>356</v>
      </c>
      <c r="C223" s="141" t="s">
        <v>235</v>
      </c>
      <c r="D223" s="162">
        <v>0</v>
      </c>
      <c r="E223" s="135">
        <v>320.39999999999998</v>
      </c>
      <c r="F223" s="135">
        <v>320.39999999999998</v>
      </c>
      <c r="G223" s="135">
        <v>320.39999999999998</v>
      </c>
    </row>
    <row r="224" spans="1:7" x14ac:dyDescent="0.25">
      <c r="A224" s="134" t="s">
        <v>581</v>
      </c>
      <c r="B224" s="140" t="s">
        <v>356</v>
      </c>
      <c r="C224" s="141" t="s">
        <v>235</v>
      </c>
      <c r="D224" s="162">
        <v>501</v>
      </c>
      <c r="E224" s="135">
        <v>99.9</v>
      </c>
      <c r="F224" s="135">
        <v>99.9</v>
      </c>
      <c r="G224" s="135">
        <v>99.9</v>
      </c>
    </row>
    <row r="225" spans="1:7" x14ac:dyDescent="0.25">
      <c r="A225" s="134" t="s">
        <v>278</v>
      </c>
      <c r="B225" s="140" t="s">
        <v>356</v>
      </c>
      <c r="C225" s="141" t="s">
        <v>235</v>
      </c>
      <c r="D225" s="162">
        <v>113</v>
      </c>
      <c r="E225" s="135">
        <v>220.5</v>
      </c>
      <c r="F225" s="135">
        <v>220.5</v>
      </c>
      <c r="G225" s="135">
        <v>220.5</v>
      </c>
    </row>
    <row r="226" spans="1:7" x14ac:dyDescent="0.25">
      <c r="A226" s="134" t="s">
        <v>251</v>
      </c>
      <c r="B226" s="140" t="s">
        <v>356</v>
      </c>
      <c r="C226" s="141" t="s">
        <v>252</v>
      </c>
      <c r="D226" s="162">
        <v>0</v>
      </c>
      <c r="E226" s="135">
        <v>129.5</v>
      </c>
      <c r="F226" s="135">
        <v>105.5</v>
      </c>
      <c r="G226" s="135">
        <v>105.5</v>
      </c>
    </row>
    <row r="227" spans="1:7" x14ac:dyDescent="0.25">
      <c r="A227" s="134" t="s">
        <v>278</v>
      </c>
      <c r="B227" s="140" t="s">
        <v>356</v>
      </c>
      <c r="C227" s="141" t="s">
        <v>252</v>
      </c>
      <c r="D227" s="162">
        <v>113</v>
      </c>
      <c r="E227" s="135">
        <v>129.5</v>
      </c>
      <c r="F227" s="135">
        <v>105.5</v>
      </c>
      <c r="G227" s="135">
        <v>105.5</v>
      </c>
    </row>
    <row r="228" spans="1:7" ht="47.25" x14ac:dyDescent="0.25">
      <c r="A228" s="134" t="s">
        <v>357</v>
      </c>
      <c r="B228" s="140" t="s">
        <v>358</v>
      </c>
      <c r="C228" s="141" t="s">
        <v>224</v>
      </c>
      <c r="D228" s="162">
        <v>0</v>
      </c>
      <c r="E228" s="135">
        <v>49017.4</v>
      </c>
      <c r="F228" s="135">
        <v>47452.2</v>
      </c>
      <c r="G228" s="135">
        <v>49139.9</v>
      </c>
    </row>
    <row r="229" spans="1:7" ht="31.5" x14ac:dyDescent="0.25">
      <c r="A229" s="134" t="s">
        <v>359</v>
      </c>
      <c r="B229" s="140" t="s">
        <v>360</v>
      </c>
      <c r="C229" s="141" t="s">
        <v>224</v>
      </c>
      <c r="D229" s="162">
        <v>0</v>
      </c>
      <c r="E229" s="135">
        <v>43272.2</v>
      </c>
      <c r="F229" s="135">
        <v>41880.5</v>
      </c>
      <c r="G229" s="135">
        <v>43381.2</v>
      </c>
    </row>
    <row r="230" spans="1:7" ht="31.5" x14ac:dyDescent="0.25">
      <c r="A230" s="134" t="s">
        <v>361</v>
      </c>
      <c r="B230" s="140" t="s">
        <v>360</v>
      </c>
      <c r="C230" s="141" t="s">
        <v>362</v>
      </c>
      <c r="D230" s="162">
        <v>0</v>
      </c>
      <c r="E230" s="135">
        <v>43272.2</v>
      </c>
      <c r="F230" s="135">
        <v>41880.5</v>
      </c>
      <c r="G230" s="135">
        <v>43381.2</v>
      </c>
    </row>
    <row r="231" spans="1:7" x14ac:dyDescent="0.25">
      <c r="A231" s="134" t="s">
        <v>278</v>
      </c>
      <c r="B231" s="140" t="s">
        <v>360</v>
      </c>
      <c r="C231" s="141" t="s">
        <v>362</v>
      </c>
      <c r="D231" s="162">
        <v>113</v>
      </c>
      <c r="E231" s="135">
        <v>43272.2</v>
      </c>
      <c r="F231" s="135">
        <v>41880.5</v>
      </c>
      <c r="G231" s="135">
        <v>43381.2</v>
      </c>
    </row>
    <row r="232" spans="1:7" ht="47.25" x14ac:dyDescent="0.25">
      <c r="A232" s="134" t="s">
        <v>363</v>
      </c>
      <c r="B232" s="140" t="s">
        <v>364</v>
      </c>
      <c r="C232" s="141" t="s">
        <v>224</v>
      </c>
      <c r="D232" s="162">
        <v>0</v>
      </c>
      <c r="E232" s="135">
        <v>5745.2</v>
      </c>
      <c r="F232" s="135">
        <v>5571.7</v>
      </c>
      <c r="G232" s="135">
        <v>5758.7</v>
      </c>
    </row>
    <row r="233" spans="1:7" ht="61.5" customHeight="1" x14ac:dyDescent="0.25">
      <c r="A233" s="134" t="s">
        <v>229</v>
      </c>
      <c r="B233" s="140" t="s">
        <v>364</v>
      </c>
      <c r="C233" s="141" t="s">
        <v>230</v>
      </c>
      <c r="D233" s="162">
        <v>0</v>
      </c>
      <c r="E233" s="135">
        <v>4752.2</v>
      </c>
      <c r="F233" s="135">
        <v>4578.7</v>
      </c>
      <c r="G233" s="135">
        <v>4765.7</v>
      </c>
    </row>
    <row r="234" spans="1:7" x14ac:dyDescent="0.25">
      <c r="A234" s="134" t="s">
        <v>365</v>
      </c>
      <c r="B234" s="140" t="s">
        <v>364</v>
      </c>
      <c r="C234" s="141" t="s">
        <v>230</v>
      </c>
      <c r="D234" s="162">
        <v>1202</v>
      </c>
      <c r="E234" s="135">
        <v>4752.2</v>
      </c>
      <c r="F234" s="135">
        <v>4578.7</v>
      </c>
      <c r="G234" s="135">
        <v>4765.7</v>
      </c>
    </row>
    <row r="235" spans="1:7" ht="31.5" x14ac:dyDescent="0.25">
      <c r="A235" s="134" t="s">
        <v>234</v>
      </c>
      <c r="B235" s="140" t="s">
        <v>364</v>
      </c>
      <c r="C235" s="141" t="s">
        <v>235</v>
      </c>
      <c r="D235" s="162">
        <v>0</v>
      </c>
      <c r="E235" s="135">
        <v>993</v>
      </c>
      <c r="F235" s="135">
        <v>993</v>
      </c>
      <c r="G235" s="135">
        <v>993</v>
      </c>
    </row>
    <row r="236" spans="1:7" x14ac:dyDescent="0.25">
      <c r="A236" s="134" t="s">
        <v>365</v>
      </c>
      <c r="B236" s="140" t="s">
        <v>364</v>
      </c>
      <c r="C236" s="141" t="s">
        <v>235</v>
      </c>
      <c r="D236" s="162">
        <v>1202</v>
      </c>
      <c r="E236" s="135">
        <v>993</v>
      </c>
      <c r="F236" s="135">
        <v>993</v>
      </c>
      <c r="G236" s="135">
        <v>993</v>
      </c>
    </row>
    <row r="237" spans="1:7" ht="63" x14ac:dyDescent="0.25">
      <c r="A237" s="134" t="s">
        <v>366</v>
      </c>
      <c r="B237" s="140" t="s">
        <v>367</v>
      </c>
      <c r="C237" s="141" t="s">
        <v>224</v>
      </c>
      <c r="D237" s="162">
        <v>0</v>
      </c>
      <c r="E237" s="135">
        <v>8080</v>
      </c>
      <c r="F237" s="135">
        <v>7790.4</v>
      </c>
      <c r="G237" s="135">
        <v>8102.9</v>
      </c>
    </row>
    <row r="238" spans="1:7" ht="31.5" x14ac:dyDescent="0.25">
      <c r="A238" s="134" t="s">
        <v>249</v>
      </c>
      <c r="B238" s="140" t="s">
        <v>368</v>
      </c>
      <c r="C238" s="141" t="s">
        <v>224</v>
      </c>
      <c r="D238" s="162">
        <v>0</v>
      </c>
      <c r="E238" s="135">
        <v>8080</v>
      </c>
      <c r="F238" s="135">
        <v>7790.4</v>
      </c>
      <c r="G238" s="135">
        <v>8102.9</v>
      </c>
    </row>
    <row r="239" spans="1:7" ht="61.5" customHeight="1" x14ac:dyDescent="0.25">
      <c r="A239" s="134" t="s">
        <v>229</v>
      </c>
      <c r="B239" s="140" t="s">
        <v>368</v>
      </c>
      <c r="C239" s="141" t="s">
        <v>230</v>
      </c>
      <c r="D239" s="162">
        <v>0</v>
      </c>
      <c r="E239" s="135">
        <v>7932.3</v>
      </c>
      <c r="F239" s="135">
        <v>7642.7</v>
      </c>
      <c r="G239" s="135">
        <v>7955.2</v>
      </c>
    </row>
    <row r="240" spans="1:7" x14ac:dyDescent="0.25">
      <c r="A240" s="134" t="s">
        <v>278</v>
      </c>
      <c r="B240" s="140" t="s">
        <v>368</v>
      </c>
      <c r="C240" s="141" t="s">
        <v>230</v>
      </c>
      <c r="D240" s="162">
        <v>113</v>
      </c>
      <c r="E240" s="135">
        <v>7932.3</v>
      </c>
      <c r="F240" s="135">
        <v>7642.7</v>
      </c>
      <c r="G240" s="135">
        <v>7955.2</v>
      </c>
    </row>
    <row r="241" spans="1:7" ht="31.5" x14ac:dyDescent="0.25">
      <c r="A241" s="134" t="s">
        <v>234</v>
      </c>
      <c r="B241" s="140" t="s">
        <v>368</v>
      </c>
      <c r="C241" s="141" t="s">
        <v>235</v>
      </c>
      <c r="D241" s="162">
        <v>0</v>
      </c>
      <c r="E241" s="135">
        <v>147.69999999999999</v>
      </c>
      <c r="F241" s="135">
        <v>147.69999999999999</v>
      </c>
      <c r="G241" s="135">
        <v>147.69999999999999</v>
      </c>
    </row>
    <row r="242" spans="1:7" x14ac:dyDescent="0.25">
      <c r="A242" s="134" t="s">
        <v>278</v>
      </c>
      <c r="B242" s="140" t="s">
        <v>368</v>
      </c>
      <c r="C242" s="141" t="s">
        <v>235</v>
      </c>
      <c r="D242" s="162">
        <v>113</v>
      </c>
      <c r="E242" s="135">
        <v>147.69999999999999</v>
      </c>
      <c r="F242" s="135">
        <v>147.69999999999999</v>
      </c>
      <c r="G242" s="135">
        <v>147.69999999999999</v>
      </c>
    </row>
    <row r="243" spans="1:7" s="127" customFormat="1" ht="47.25" x14ac:dyDescent="0.25">
      <c r="A243" s="132" t="s">
        <v>369</v>
      </c>
      <c r="B243" s="138" t="s">
        <v>370</v>
      </c>
      <c r="C243" s="139" t="s">
        <v>224</v>
      </c>
      <c r="D243" s="163">
        <v>0</v>
      </c>
      <c r="E243" s="133">
        <v>84455.8</v>
      </c>
      <c r="F243" s="133">
        <v>87835.199999999997</v>
      </c>
      <c r="G243" s="133">
        <v>88335.3</v>
      </c>
    </row>
    <row r="244" spans="1:7" ht="47.25" x14ac:dyDescent="0.25">
      <c r="A244" s="134" t="s">
        <v>371</v>
      </c>
      <c r="B244" s="140" t="s">
        <v>372</v>
      </c>
      <c r="C244" s="141" t="s">
        <v>224</v>
      </c>
      <c r="D244" s="162">
        <v>0</v>
      </c>
      <c r="E244" s="135">
        <v>344.8</v>
      </c>
      <c r="F244" s="135">
        <v>6727.8</v>
      </c>
      <c r="G244" s="135">
        <v>6727.8</v>
      </c>
    </row>
    <row r="245" spans="1:7" ht="31.5" x14ac:dyDescent="0.25">
      <c r="A245" s="134" t="s">
        <v>373</v>
      </c>
      <c r="B245" s="140" t="s">
        <v>374</v>
      </c>
      <c r="C245" s="141" t="s">
        <v>224</v>
      </c>
      <c r="D245" s="162">
        <v>0</v>
      </c>
      <c r="E245" s="135">
        <v>344.8</v>
      </c>
      <c r="F245" s="135">
        <v>344.8</v>
      </c>
      <c r="G245" s="135">
        <v>344.8</v>
      </c>
    </row>
    <row r="246" spans="1:7" x14ac:dyDescent="0.25">
      <c r="A246" s="134" t="s">
        <v>246</v>
      </c>
      <c r="B246" s="140" t="s">
        <v>374</v>
      </c>
      <c r="C246" s="141" t="s">
        <v>247</v>
      </c>
      <c r="D246" s="162">
        <v>0</v>
      </c>
      <c r="E246" s="135">
        <v>344.8</v>
      </c>
      <c r="F246" s="135">
        <v>344.8</v>
      </c>
      <c r="G246" s="135">
        <v>344.8</v>
      </c>
    </row>
    <row r="247" spans="1:7" x14ac:dyDescent="0.25">
      <c r="A247" s="134" t="s">
        <v>278</v>
      </c>
      <c r="B247" s="140" t="s">
        <v>374</v>
      </c>
      <c r="C247" s="141" t="s">
        <v>247</v>
      </c>
      <c r="D247" s="162">
        <v>113</v>
      </c>
      <c r="E247" s="135">
        <v>344.8</v>
      </c>
      <c r="F247" s="135">
        <v>344.8</v>
      </c>
      <c r="G247" s="135">
        <v>344.8</v>
      </c>
    </row>
    <row r="248" spans="1:7" ht="31.5" x14ac:dyDescent="0.25">
      <c r="A248" s="134" t="s">
        <v>375</v>
      </c>
      <c r="B248" s="140" t="s">
        <v>376</v>
      </c>
      <c r="C248" s="141" t="s">
        <v>224</v>
      </c>
      <c r="D248" s="162">
        <v>0</v>
      </c>
      <c r="E248" s="135">
        <v>0</v>
      </c>
      <c r="F248" s="135">
        <v>6383</v>
      </c>
      <c r="G248" s="135">
        <v>6383</v>
      </c>
    </row>
    <row r="249" spans="1:7" x14ac:dyDescent="0.25">
      <c r="A249" s="134" t="s">
        <v>251</v>
      </c>
      <c r="B249" s="140" t="s">
        <v>376</v>
      </c>
      <c r="C249" s="141" t="s">
        <v>252</v>
      </c>
      <c r="D249" s="162">
        <v>0</v>
      </c>
      <c r="E249" s="135">
        <v>0</v>
      </c>
      <c r="F249" s="135">
        <v>6383</v>
      </c>
      <c r="G249" s="135">
        <v>6383</v>
      </c>
    </row>
    <row r="250" spans="1:7" x14ac:dyDescent="0.25">
      <c r="A250" s="134" t="s">
        <v>278</v>
      </c>
      <c r="B250" s="140" t="s">
        <v>376</v>
      </c>
      <c r="C250" s="141" t="s">
        <v>252</v>
      </c>
      <c r="D250" s="162">
        <v>113</v>
      </c>
      <c r="E250" s="135">
        <v>0</v>
      </c>
      <c r="F250" s="135">
        <v>6383</v>
      </c>
      <c r="G250" s="135">
        <v>6383</v>
      </c>
    </row>
    <row r="251" spans="1:7" ht="31.5" x14ac:dyDescent="0.25">
      <c r="A251" s="134" t="s">
        <v>377</v>
      </c>
      <c r="B251" s="140" t="s">
        <v>378</v>
      </c>
      <c r="C251" s="141" t="s">
        <v>224</v>
      </c>
      <c r="D251" s="162">
        <v>0</v>
      </c>
      <c r="E251" s="135">
        <v>84099</v>
      </c>
      <c r="F251" s="135">
        <v>81095.399999999994</v>
      </c>
      <c r="G251" s="135">
        <v>81595.5</v>
      </c>
    </row>
    <row r="252" spans="1:7" ht="47.25" x14ac:dyDescent="0.25">
      <c r="A252" s="134" t="s">
        <v>379</v>
      </c>
      <c r="B252" s="140" t="s">
        <v>380</v>
      </c>
      <c r="C252" s="141" t="s">
        <v>224</v>
      </c>
      <c r="D252" s="162">
        <v>0</v>
      </c>
      <c r="E252" s="135">
        <v>183.9</v>
      </c>
      <c r="F252" s="135">
        <v>0</v>
      </c>
      <c r="G252" s="135">
        <v>0</v>
      </c>
    </row>
    <row r="253" spans="1:7" x14ac:dyDescent="0.25">
      <c r="A253" s="134" t="s">
        <v>251</v>
      </c>
      <c r="B253" s="140" t="s">
        <v>380</v>
      </c>
      <c r="C253" s="141" t="s">
        <v>252</v>
      </c>
      <c r="D253" s="162">
        <v>0</v>
      </c>
      <c r="E253" s="135">
        <v>183.9</v>
      </c>
      <c r="F253" s="135">
        <v>0</v>
      </c>
      <c r="G253" s="135">
        <v>0</v>
      </c>
    </row>
    <row r="254" spans="1:7" x14ac:dyDescent="0.25">
      <c r="A254" s="134" t="s">
        <v>278</v>
      </c>
      <c r="B254" s="140" t="s">
        <v>380</v>
      </c>
      <c r="C254" s="141" t="s">
        <v>252</v>
      </c>
      <c r="D254" s="162">
        <v>113</v>
      </c>
      <c r="E254" s="135">
        <v>183.9</v>
      </c>
      <c r="F254" s="135">
        <v>0</v>
      </c>
      <c r="G254" s="135">
        <v>0</v>
      </c>
    </row>
    <row r="255" spans="1:7" ht="110.25" x14ac:dyDescent="0.25">
      <c r="A255" s="134" t="s">
        <v>381</v>
      </c>
      <c r="B255" s="140" t="s">
        <v>382</v>
      </c>
      <c r="C255" s="141" t="s">
        <v>224</v>
      </c>
      <c r="D255" s="162">
        <v>0</v>
      </c>
      <c r="E255" s="135">
        <v>10782.8</v>
      </c>
      <c r="F255" s="135">
        <v>10782.8</v>
      </c>
      <c r="G255" s="135">
        <v>10782.8</v>
      </c>
    </row>
    <row r="256" spans="1:7" x14ac:dyDescent="0.25">
      <c r="A256" s="134" t="s">
        <v>246</v>
      </c>
      <c r="B256" s="140" t="s">
        <v>382</v>
      </c>
      <c r="C256" s="141" t="s">
        <v>247</v>
      </c>
      <c r="D256" s="162">
        <v>0</v>
      </c>
      <c r="E256" s="135">
        <v>10782.8</v>
      </c>
      <c r="F256" s="135">
        <v>10782.8</v>
      </c>
      <c r="G256" s="135">
        <v>10782.8</v>
      </c>
    </row>
    <row r="257" spans="1:7" x14ac:dyDescent="0.25">
      <c r="A257" s="134" t="s">
        <v>383</v>
      </c>
      <c r="B257" s="140" t="s">
        <v>382</v>
      </c>
      <c r="C257" s="141" t="s">
        <v>247</v>
      </c>
      <c r="D257" s="162">
        <v>1001</v>
      </c>
      <c r="E257" s="135">
        <v>10782.8</v>
      </c>
      <c r="F257" s="135">
        <v>10782.8</v>
      </c>
      <c r="G257" s="135">
        <v>10782.8</v>
      </c>
    </row>
    <row r="258" spans="1:7" ht="31.5" x14ac:dyDescent="0.25">
      <c r="A258" s="134" t="s">
        <v>249</v>
      </c>
      <c r="B258" s="140" t="s">
        <v>384</v>
      </c>
      <c r="C258" s="141" t="s">
        <v>224</v>
      </c>
      <c r="D258" s="162">
        <v>0</v>
      </c>
      <c r="E258" s="135">
        <v>66410.7</v>
      </c>
      <c r="F258" s="135">
        <v>64108.9</v>
      </c>
      <c r="G258" s="135">
        <v>64606.1</v>
      </c>
    </row>
    <row r="259" spans="1:7" ht="61.5" customHeight="1" x14ac:dyDescent="0.25">
      <c r="A259" s="134" t="s">
        <v>229</v>
      </c>
      <c r="B259" s="140" t="s">
        <v>384</v>
      </c>
      <c r="C259" s="141" t="s">
        <v>230</v>
      </c>
      <c r="D259" s="162">
        <v>0</v>
      </c>
      <c r="E259" s="135">
        <v>63476.1</v>
      </c>
      <c r="F259" s="135">
        <v>61158.6</v>
      </c>
      <c r="G259" s="135">
        <v>61655.8</v>
      </c>
    </row>
    <row r="260" spans="1:7" ht="47.25" x14ac:dyDescent="0.25">
      <c r="A260" s="134" t="s">
        <v>385</v>
      </c>
      <c r="B260" s="140" t="s">
        <v>384</v>
      </c>
      <c r="C260" s="141" t="s">
        <v>230</v>
      </c>
      <c r="D260" s="162">
        <v>102</v>
      </c>
      <c r="E260" s="135">
        <v>3149.1</v>
      </c>
      <c r="F260" s="135">
        <v>3034.2</v>
      </c>
      <c r="G260" s="135">
        <v>3157.8</v>
      </c>
    </row>
    <row r="261" spans="1:7" ht="46.5" customHeight="1" x14ac:dyDescent="0.25">
      <c r="A261" s="134" t="s">
        <v>386</v>
      </c>
      <c r="B261" s="140" t="s">
        <v>384</v>
      </c>
      <c r="C261" s="141" t="s">
        <v>230</v>
      </c>
      <c r="D261" s="162">
        <v>104</v>
      </c>
      <c r="E261" s="135">
        <v>45678.400000000001</v>
      </c>
      <c r="F261" s="135">
        <v>44010.6</v>
      </c>
      <c r="G261" s="135">
        <v>43808.9</v>
      </c>
    </row>
    <row r="262" spans="1:7" ht="47.25" x14ac:dyDescent="0.25">
      <c r="A262" s="134" t="s">
        <v>385</v>
      </c>
      <c r="B262" s="140" t="s">
        <v>384</v>
      </c>
      <c r="C262" s="141" t="s">
        <v>230</v>
      </c>
      <c r="D262" s="162">
        <v>102</v>
      </c>
      <c r="E262" s="135">
        <v>853.8</v>
      </c>
      <c r="F262" s="135">
        <v>822.6</v>
      </c>
      <c r="G262" s="135">
        <v>854.8</v>
      </c>
    </row>
    <row r="263" spans="1:7" ht="47.25" customHeight="1" x14ac:dyDescent="0.25">
      <c r="A263" s="134" t="s">
        <v>386</v>
      </c>
      <c r="B263" s="140" t="s">
        <v>384</v>
      </c>
      <c r="C263" s="141" t="s">
        <v>230</v>
      </c>
      <c r="D263" s="162">
        <v>104</v>
      </c>
      <c r="E263" s="135">
        <v>13794.8</v>
      </c>
      <c r="F263" s="135">
        <v>13291.2</v>
      </c>
      <c r="G263" s="135">
        <v>13834.3</v>
      </c>
    </row>
    <row r="264" spans="1:7" ht="31.5" x14ac:dyDescent="0.25">
      <c r="A264" s="134" t="s">
        <v>234</v>
      </c>
      <c r="B264" s="140" t="s">
        <v>384</v>
      </c>
      <c r="C264" s="141" t="s">
        <v>235</v>
      </c>
      <c r="D264" s="162">
        <v>0</v>
      </c>
      <c r="E264" s="135">
        <v>2827.4</v>
      </c>
      <c r="F264" s="135">
        <v>2843.1</v>
      </c>
      <c r="G264" s="135">
        <v>2843.1</v>
      </c>
    </row>
    <row r="265" spans="1:7" ht="45.75" customHeight="1" x14ac:dyDescent="0.25">
      <c r="A265" s="134" t="s">
        <v>386</v>
      </c>
      <c r="B265" s="140" t="s">
        <v>384</v>
      </c>
      <c r="C265" s="141" t="s">
        <v>235</v>
      </c>
      <c r="D265" s="162">
        <v>104</v>
      </c>
      <c r="E265" s="135">
        <v>1578.9</v>
      </c>
      <c r="F265" s="135">
        <v>1578.9</v>
      </c>
      <c r="G265" s="135">
        <v>1578.9</v>
      </c>
    </row>
    <row r="266" spans="1:7" ht="31.5" x14ac:dyDescent="0.25">
      <c r="A266" s="134" t="s">
        <v>255</v>
      </c>
      <c r="B266" s="140" t="s">
        <v>384</v>
      </c>
      <c r="C266" s="141" t="s">
        <v>235</v>
      </c>
      <c r="D266" s="162">
        <v>705</v>
      </c>
      <c r="E266" s="135">
        <v>19</v>
      </c>
      <c r="F266" s="135">
        <v>0</v>
      </c>
      <c r="G266" s="135">
        <v>0</v>
      </c>
    </row>
    <row r="267" spans="1:7" ht="45.75" customHeight="1" x14ac:dyDescent="0.25">
      <c r="A267" s="134" t="s">
        <v>386</v>
      </c>
      <c r="B267" s="140" t="s">
        <v>384</v>
      </c>
      <c r="C267" s="141" t="s">
        <v>235</v>
      </c>
      <c r="D267" s="162">
        <v>104</v>
      </c>
      <c r="E267" s="135">
        <v>1229.5</v>
      </c>
      <c r="F267" s="135">
        <v>1264.2</v>
      </c>
      <c r="G267" s="135">
        <v>1264.2</v>
      </c>
    </row>
    <row r="268" spans="1:7" x14ac:dyDescent="0.25">
      <c r="A268" s="134" t="s">
        <v>251</v>
      </c>
      <c r="B268" s="140" t="s">
        <v>384</v>
      </c>
      <c r="C268" s="141" t="s">
        <v>252</v>
      </c>
      <c r="D268" s="162">
        <v>0</v>
      </c>
      <c r="E268" s="135">
        <v>107.2</v>
      </c>
      <c r="F268" s="135">
        <v>107.2</v>
      </c>
      <c r="G268" s="135">
        <v>107.2</v>
      </c>
    </row>
    <row r="269" spans="1:7" ht="45.75" customHeight="1" x14ac:dyDescent="0.25">
      <c r="A269" s="134" t="s">
        <v>386</v>
      </c>
      <c r="B269" s="140" t="s">
        <v>384</v>
      </c>
      <c r="C269" s="141" t="s">
        <v>252</v>
      </c>
      <c r="D269" s="162">
        <v>104</v>
      </c>
      <c r="E269" s="135">
        <v>107.2</v>
      </c>
      <c r="F269" s="135">
        <v>107.2</v>
      </c>
      <c r="G269" s="135">
        <v>107.2</v>
      </c>
    </row>
    <row r="270" spans="1:7" ht="63" x14ac:dyDescent="0.25">
      <c r="A270" s="134" t="s">
        <v>387</v>
      </c>
      <c r="B270" s="140" t="s">
        <v>388</v>
      </c>
      <c r="C270" s="141" t="s">
        <v>224</v>
      </c>
      <c r="D270" s="162">
        <v>0</v>
      </c>
      <c r="E270" s="135">
        <v>131.69999999999999</v>
      </c>
      <c r="F270" s="135">
        <v>9.1999999999999993</v>
      </c>
      <c r="G270" s="135">
        <v>12.1</v>
      </c>
    </row>
    <row r="271" spans="1:7" ht="31.5" x14ac:dyDescent="0.25">
      <c r="A271" s="134" t="s">
        <v>234</v>
      </c>
      <c r="B271" s="140" t="s">
        <v>388</v>
      </c>
      <c r="C271" s="141" t="s">
        <v>235</v>
      </c>
      <c r="D271" s="162">
        <v>0</v>
      </c>
      <c r="E271" s="135">
        <v>131.69999999999999</v>
      </c>
      <c r="F271" s="135">
        <v>9.1999999999999993</v>
      </c>
      <c r="G271" s="135">
        <v>12.1</v>
      </c>
    </row>
    <row r="272" spans="1:7" x14ac:dyDescent="0.25">
      <c r="A272" s="134" t="s">
        <v>389</v>
      </c>
      <c r="B272" s="140" t="s">
        <v>388</v>
      </c>
      <c r="C272" s="141" t="s">
        <v>235</v>
      </c>
      <c r="D272" s="162">
        <v>105</v>
      </c>
      <c r="E272" s="135">
        <v>131.69999999999999</v>
      </c>
      <c r="F272" s="135">
        <v>9.1999999999999993</v>
      </c>
      <c r="G272" s="135">
        <v>12.1</v>
      </c>
    </row>
    <row r="273" spans="1:7" ht="110.25" x14ac:dyDescent="0.25">
      <c r="A273" s="134" t="s">
        <v>390</v>
      </c>
      <c r="B273" s="140" t="s">
        <v>391</v>
      </c>
      <c r="C273" s="141" t="s">
        <v>224</v>
      </c>
      <c r="D273" s="162">
        <v>0</v>
      </c>
      <c r="E273" s="135">
        <v>0.6</v>
      </c>
      <c r="F273" s="135">
        <v>0.6</v>
      </c>
      <c r="G273" s="135">
        <v>0.6</v>
      </c>
    </row>
    <row r="274" spans="1:7" ht="31.5" x14ac:dyDescent="0.25">
      <c r="A274" s="134" t="s">
        <v>234</v>
      </c>
      <c r="B274" s="140" t="s">
        <v>391</v>
      </c>
      <c r="C274" s="141" t="s">
        <v>235</v>
      </c>
      <c r="D274" s="162">
        <v>0</v>
      </c>
      <c r="E274" s="135">
        <v>0.6</v>
      </c>
      <c r="F274" s="135">
        <v>0.6</v>
      </c>
      <c r="G274" s="135">
        <v>0.6</v>
      </c>
    </row>
    <row r="275" spans="1:7" ht="45.75" customHeight="1" x14ac:dyDescent="0.25">
      <c r="A275" s="134" t="s">
        <v>386</v>
      </c>
      <c r="B275" s="140" t="s">
        <v>391</v>
      </c>
      <c r="C275" s="141" t="s">
        <v>235</v>
      </c>
      <c r="D275" s="162">
        <v>104</v>
      </c>
      <c r="E275" s="135">
        <v>0.6</v>
      </c>
      <c r="F275" s="135">
        <v>0.6</v>
      </c>
      <c r="G275" s="135">
        <v>0.6</v>
      </c>
    </row>
    <row r="276" spans="1:7" ht="31.5" x14ac:dyDescent="0.25">
      <c r="A276" s="134" t="s">
        <v>392</v>
      </c>
      <c r="B276" s="140" t="s">
        <v>393</v>
      </c>
      <c r="C276" s="141" t="s">
        <v>224</v>
      </c>
      <c r="D276" s="162">
        <v>0</v>
      </c>
      <c r="E276" s="135">
        <v>1105</v>
      </c>
      <c r="F276" s="135">
        <v>1038.7</v>
      </c>
      <c r="G276" s="135">
        <v>1038.7</v>
      </c>
    </row>
    <row r="277" spans="1:7" ht="61.5" customHeight="1" x14ac:dyDescent="0.25">
      <c r="A277" s="134" t="s">
        <v>229</v>
      </c>
      <c r="B277" s="140" t="s">
        <v>393</v>
      </c>
      <c r="C277" s="141" t="s">
        <v>230</v>
      </c>
      <c r="D277" s="162">
        <v>0</v>
      </c>
      <c r="E277" s="135">
        <v>1103.0999999999999</v>
      </c>
      <c r="F277" s="135">
        <v>1038.7</v>
      </c>
      <c r="G277" s="135">
        <v>1038.7</v>
      </c>
    </row>
    <row r="278" spans="1:7" ht="46.5" customHeight="1" x14ac:dyDescent="0.25">
      <c r="A278" s="134" t="s">
        <v>386</v>
      </c>
      <c r="B278" s="140" t="s">
        <v>393</v>
      </c>
      <c r="C278" s="141" t="s">
        <v>230</v>
      </c>
      <c r="D278" s="162">
        <v>104</v>
      </c>
      <c r="E278" s="135">
        <v>1103.0999999999999</v>
      </c>
      <c r="F278" s="135">
        <v>1038.7</v>
      </c>
      <c r="G278" s="135">
        <v>1038.7</v>
      </c>
    </row>
    <row r="279" spans="1:7" ht="31.5" x14ac:dyDescent="0.25">
      <c r="A279" s="134" t="s">
        <v>234</v>
      </c>
      <c r="B279" s="140" t="s">
        <v>393</v>
      </c>
      <c r="C279" s="141" t="s">
        <v>235</v>
      </c>
      <c r="D279" s="162">
        <v>0</v>
      </c>
      <c r="E279" s="135">
        <v>1.9</v>
      </c>
      <c r="F279" s="135">
        <v>0</v>
      </c>
      <c r="G279" s="135">
        <v>0</v>
      </c>
    </row>
    <row r="280" spans="1:7" ht="47.25" customHeight="1" x14ac:dyDescent="0.25">
      <c r="A280" s="134" t="s">
        <v>386</v>
      </c>
      <c r="B280" s="140" t="s">
        <v>393</v>
      </c>
      <c r="C280" s="141" t="s">
        <v>235</v>
      </c>
      <c r="D280" s="162">
        <v>104</v>
      </c>
      <c r="E280" s="135">
        <v>1.9</v>
      </c>
      <c r="F280" s="135">
        <v>0</v>
      </c>
      <c r="G280" s="135">
        <v>0</v>
      </c>
    </row>
    <row r="281" spans="1:7" ht="63" x14ac:dyDescent="0.25">
      <c r="A281" s="134" t="s">
        <v>394</v>
      </c>
      <c r="B281" s="140" t="s">
        <v>395</v>
      </c>
      <c r="C281" s="141" t="s">
        <v>224</v>
      </c>
      <c r="D281" s="162">
        <v>0</v>
      </c>
      <c r="E281" s="135">
        <v>2153.1</v>
      </c>
      <c r="F281" s="135">
        <v>2023.9</v>
      </c>
      <c r="G281" s="135">
        <v>2023.9</v>
      </c>
    </row>
    <row r="282" spans="1:7" ht="61.5" customHeight="1" x14ac:dyDescent="0.25">
      <c r="A282" s="134" t="s">
        <v>229</v>
      </c>
      <c r="B282" s="140" t="s">
        <v>395</v>
      </c>
      <c r="C282" s="141" t="s">
        <v>230</v>
      </c>
      <c r="D282" s="162">
        <v>0</v>
      </c>
      <c r="E282" s="135">
        <v>2118.4</v>
      </c>
      <c r="F282" s="135">
        <v>2023.9</v>
      </c>
      <c r="G282" s="135">
        <v>2023.9</v>
      </c>
    </row>
    <row r="283" spans="1:7" ht="47.25" customHeight="1" x14ac:dyDescent="0.25">
      <c r="A283" s="134" t="s">
        <v>386</v>
      </c>
      <c r="B283" s="140" t="s">
        <v>395</v>
      </c>
      <c r="C283" s="141" t="s">
        <v>230</v>
      </c>
      <c r="D283" s="162">
        <v>104</v>
      </c>
      <c r="E283" s="135">
        <v>2118.4</v>
      </c>
      <c r="F283" s="135">
        <v>2023.9</v>
      </c>
      <c r="G283" s="135">
        <v>2023.9</v>
      </c>
    </row>
    <row r="284" spans="1:7" ht="31.5" x14ac:dyDescent="0.25">
      <c r="A284" s="134" t="s">
        <v>234</v>
      </c>
      <c r="B284" s="140" t="s">
        <v>395</v>
      </c>
      <c r="C284" s="141" t="s">
        <v>235</v>
      </c>
      <c r="D284" s="162">
        <v>0</v>
      </c>
      <c r="E284" s="135">
        <v>34.700000000000003</v>
      </c>
      <c r="F284" s="135">
        <v>0</v>
      </c>
      <c r="G284" s="135">
        <v>0</v>
      </c>
    </row>
    <row r="285" spans="1:7" ht="47.25" customHeight="1" x14ac:dyDescent="0.25">
      <c r="A285" s="134" t="s">
        <v>386</v>
      </c>
      <c r="B285" s="140" t="s">
        <v>395</v>
      </c>
      <c r="C285" s="141" t="s">
        <v>235</v>
      </c>
      <c r="D285" s="162">
        <v>104</v>
      </c>
      <c r="E285" s="135">
        <v>34.700000000000003</v>
      </c>
      <c r="F285" s="135">
        <v>0</v>
      </c>
      <c r="G285" s="135">
        <v>0</v>
      </c>
    </row>
    <row r="286" spans="1:7" ht="78.75" x14ac:dyDescent="0.25">
      <c r="A286" s="134" t="s">
        <v>396</v>
      </c>
      <c r="B286" s="140" t="s">
        <v>397</v>
      </c>
      <c r="C286" s="141" t="s">
        <v>224</v>
      </c>
      <c r="D286" s="162">
        <v>0</v>
      </c>
      <c r="E286" s="135">
        <v>2226.1</v>
      </c>
      <c r="F286" s="135">
        <v>2092.5</v>
      </c>
      <c r="G286" s="135">
        <v>2092.5</v>
      </c>
    </row>
    <row r="287" spans="1:7" ht="61.5" customHeight="1" x14ac:dyDescent="0.25">
      <c r="A287" s="134" t="s">
        <v>229</v>
      </c>
      <c r="B287" s="140" t="s">
        <v>397</v>
      </c>
      <c r="C287" s="141" t="s">
        <v>230</v>
      </c>
      <c r="D287" s="162">
        <v>0</v>
      </c>
      <c r="E287" s="135">
        <v>2206.1999999999998</v>
      </c>
      <c r="F287" s="135">
        <v>2092.5</v>
      </c>
      <c r="G287" s="135">
        <v>2092.5</v>
      </c>
    </row>
    <row r="288" spans="1:7" ht="45.75" customHeight="1" x14ac:dyDescent="0.25">
      <c r="A288" s="134" t="s">
        <v>386</v>
      </c>
      <c r="B288" s="140" t="s">
        <v>397</v>
      </c>
      <c r="C288" s="141" t="s">
        <v>230</v>
      </c>
      <c r="D288" s="162">
        <v>104</v>
      </c>
      <c r="E288" s="135">
        <v>2206.1999999999998</v>
      </c>
      <c r="F288" s="135">
        <v>2092.5</v>
      </c>
      <c r="G288" s="135">
        <v>2092.5</v>
      </c>
    </row>
    <row r="289" spans="1:7" ht="31.5" x14ac:dyDescent="0.25">
      <c r="A289" s="134" t="s">
        <v>234</v>
      </c>
      <c r="B289" s="140" t="s">
        <v>397</v>
      </c>
      <c r="C289" s="141" t="s">
        <v>235</v>
      </c>
      <c r="D289" s="162">
        <v>0</v>
      </c>
      <c r="E289" s="135">
        <v>19.899999999999999</v>
      </c>
      <c r="F289" s="135">
        <v>0</v>
      </c>
      <c r="G289" s="135">
        <v>0</v>
      </c>
    </row>
    <row r="290" spans="1:7" ht="46.5" customHeight="1" x14ac:dyDescent="0.25">
      <c r="A290" s="134" t="s">
        <v>386</v>
      </c>
      <c r="B290" s="140" t="s">
        <v>397</v>
      </c>
      <c r="C290" s="141" t="s">
        <v>235</v>
      </c>
      <c r="D290" s="162">
        <v>104</v>
      </c>
      <c r="E290" s="135">
        <v>19.899999999999999</v>
      </c>
      <c r="F290" s="135">
        <v>0</v>
      </c>
      <c r="G290" s="135">
        <v>0</v>
      </c>
    </row>
    <row r="291" spans="1:7" ht="63" x14ac:dyDescent="0.25">
      <c r="A291" s="134" t="s">
        <v>398</v>
      </c>
      <c r="B291" s="140" t="s">
        <v>399</v>
      </c>
      <c r="C291" s="141" t="s">
        <v>224</v>
      </c>
      <c r="D291" s="162">
        <v>0</v>
      </c>
      <c r="E291" s="135">
        <v>1105.0999999999999</v>
      </c>
      <c r="F291" s="135">
        <v>1038.8</v>
      </c>
      <c r="G291" s="135">
        <v>1038.8</v>
      </c>
    </row>
    <row r="292" spans="1:7" ht="61.5" customHeight="1" x14ac:dyDescent="0.25">
      <c r="A292" s="134" t="s">
        <v>229</v>
      </c>
      <c r="B292" s="140" t="s">
        <v>399</v>
      </c>
      <c r="C292" s="141" t="s">
        <v>230</v>
      </c>
      <c r="D292" s="162">
        <v>0</v>
      </c>
      <c r="E292" s="135">
        <v>1103.2</v>
      </c>
      <c r="F292" s="135">
        <v>1038.8</v>
      </c>
      <c r="G292" s="135">
        <v>1038.8</v>
      </c>
    </row>
    <row r="293" spans="1:7" ht="47.25" customHeight="1" x14ac:dyDescent="0.25">
      <c r="A293" s="134" t="s">
        <v>386</v>
      </c>
      <c r="B293" s="140" t="s">
        <v>399</v>
      </c>
      <c r="C293" s="141" t="s">
        <v>230</v>
      </c>
      <c r="D293" s="162">
        <v>104</v>
      </c>
      <c r="E293" s="135">
        <v>1103.2</v>
      </c>
      <c r="F293" s="135">
        <v>1038.8</v>
      </c>
      <c r="G293" s="135">
        <v>1038.8</v>
      </c>
    </row>
    <row r="294" spans="1:7" ht="31.5" x14ac:dyDescent="0.25">
      <c r="A294" s="134" t="s">
        <v>234</v>
      </c>
      <c r="B294" s="140" t="s">
        <v>399</v>
      </c>
      <c r="C294" s="141" t="s">
        <v>235</v>
      </c>
      <c r="D294" s="162">
        <v>0</v>
      </c>
      <c r="E294" s="135">
        <v>1.9</v>
      </c>
      <c r="F294" s="135">
        <v>0</v>
      </c>
      <c r="G294" s="135">
        <v>0</v>
      </c>
    </row>
    <row r="295" spans="1:7" ht="47.25" customHeight="1" x14ac:dyDescent="0.25">
      <c r="A295" s="134" t="s">
        <v>386</v>
      </c>
      <c r="B295" s="140" t="s">
        <v>399</v>
      </c>
      <c r="C295" s="141" t="s">
        <v>235</v>
      </c>
      <c r="D295" s="162">
        <v>104</v>
      </c>
      <c r="E295" s="135">
        <v>1.9</v>
      </c>
      <c r="F295" s="135">
        <v>0</v>
      </c>
      <c r="G295" s="135">
        <v>0</v>
      </c>
    </row>
    <row r="296" spans="1:7" ht="31.5" x14ac:dyDescent="0.25">
      <c r="A296" s="134" t="s">
        <v>400</v>
      </c>
      <c r="B296" s="140" t="s">
        <v>401</v>
      </c>
      <c r="C296" s="141" t="s">
        <v>224</v>
      </c>
      <c r="D296" s="162">
        <v>0</v>
      </c>
      <c r="E296" s="135">
        <v>12</v>
      </c>
      <c r="F296" s="135">
        <v>12</v>
      </c>
      <c r="G296" s="135">
        <v>12</v>
      </c>
    </row>
    <row r="297" spans="1:7" x14ac:dyDescent="0.25">
      <c r="A297" s="134" t="s">
        <v>583</v>
      </c>
      <c r="B297" s="140" t="s">
        <v>593</v>
      </c>
      <c r="C297" s="141" t="s">
        <v>224</v>
      </c>
      <c r="D297" s="162">
        <v>0</v>
      </c>
      <c r="E297" s="135">
        <v>12</v>
      </c>
      <c r="F297" s="135">
        <v>12</v>
      </c>
      <c r="G297" s="135">
        <v>12</v>
      </c>
    </row>
    <row r="298" spans="1:7" ht="31.5" x14ac:dyDescent="0.25">
      <c r="A298" s="134" t="s">
        <v>234</v>
      </c>
      <c r="B298" s="140" t="s">
        <v>593</v>
      </c>
      <c r="C298" s="141" t="s">
        <v>235</v>
      </c>
      <c r="D298" s="162">
        <v>0</v>
      </c>
      <c r="E298" s="135">
        <v>12</v>
      </c>
      <c r="F298" s="135">
        <v>12</v>
      </c>
      <c r="G298" s="135">
        <v>12</v>
      </c>
    </row>
    <row r="299" spans="1:7" x14ac:dyDescent="0.25">
      <c r="A299" s="134" t="s">
        <v>278</v>
      </c>
      <c r="B299" s="140" t="s">
        <v>593</v>
      </c>
      <c r="C299" s="141" t="s">
        <v>235</v>
      </c>
      <c r="D299" s="162">
        <v>113</v>
      </c>
      <c r="E299" s="135">
        <v>12</v>
      </c>
      <c r="F299" s="135">
        <v>12</v>
      </c>
      <c r="G299" s="135">
        <v>12</v>
      </c>
    </row>
    <row r="300" spans="1:7" s="127" customFormat="1" ht="47.25" x14ac:dyDescent="0.25">
      <c r="A300" s="132" t="s">
        <v>402</v>
      </c>
      <c r="B300" s="138" t="s">
        <v>403</v>
      </c>
      <c r="C300" s="139" t="s">
        <v>224</v>
      </c>
      <c r="D300" s="163">
        <v>0</v>
      </c>
      <c r="E300" s="133">
        <v>69524</v>
      </c>
      <c r="F300" s="133">
        <v>79148.600000000006</v>
      </c>
      <c r="G300" s="133">
        <v>81172.600000000006</v>
      </c>
    </row>
    <row r="301" spans="1:7" ht="47.25" x14ac:dyDescent="0.25">
      <c r="A301" s="134" t="s">
        <v>404</v>
      </c>
      <c r="B301" s="140" t="s">
        <v>405</v>
      </c>
      <c r="C301" s="141" t="s">
        <v>224</v>
      </c>
      <c r="D301" s="162">
        <v>0</v>
      </c>
      <c r="E301" s="135">
        <v>33530.699999999997</v>
      </c>
      <c r="F301" s="135">
        <v>33530.699999999997</v>
      </c>
      <c r="G301" s="135">
        <v>33530.699999999997</v>
      </c>
    </row>
    <row r="302" spans="1:7" ht="78.75" x14ac:dyDescent="0.25">
      <c r="A302" s="134" t="s">
        <v>406</v>
      </c>
      <c r="B302" s="140" t="s">
        <v>407</v>
      </c>
      <c r="C302" s="141" t="s">
        <v>224</v>
      </c>
      <c r="D302" s="162">
        <v>0</v>
      </c>
      <c r="E302" s="135">
        <v>33530.699999999997</v>
      </c>
      <c r="F302" s="135">
        <v>33530.699999999997</v>
      </c>
      <c r="G302" s="135">
        <v>33530.699999999997</v>
      </c>
    </row>
    <row r="303" spans="1:7" ht="31.5" x14ac:dyDescent="0.25">
      <c r="A303" s="134" t="s">
        <v>234</v>
      </c>
      <c r="B303" s="140" t="s">
        <v>407</v>
      </c>
      <c r="C303" s="141" t="s">
        <v>235</v>
      </c>
      <c r="D303" s="162">
        <v>0</v>
      </c>
      <c r="E303" s="135">
        <v>33530.699999999997</v>
      </c>
      <c r="F303" s="135">
        <v>33530.699999999997</v>
      </c>
      <c r="G303" s="135">
        <v>33530.699999999997</v>
      </c>
    </row>
    <row r="304" spans="1:7" x14ac:dyDescent="0.25">
      <c r="A304" s="134" t="s">
        <v>408</v>
      </c>
      <c r="B304" s="140" t="s">
        <v>407</v>
      </c>
      <c r="C304" s="141" t="s">
        <v>235</v>
      </c>
      <c r="D304" s="162">
        <v>409</v>
      </c>
      <c r="E304" s="135">
        <v>33530.699999999997</v>
      </c>
      <c r="F304" s="135">
        <v>33530.699999999997</v>
      </c>
      <c r="G304" s="135">
        <v>33530.699999999997</v>
      </c>
    </row>
    <row r="305" spans="1:7" ht="47.25" x14ac:dyDescent="0.25">
      <c r="A305" s="134" t="s">
        <v>409</v>
      </c>
      <c r="B305" s="140" t="s">
        <v>410</v>
      </c>
      <c r="C305" s="141" t="s">
        <v>224</v>
      </c>
      <c r="D305" s="162">
        <v>0</v>
      </c>
      <c r="E305" s="135">
        <v>26692.799999999999</v>
      </c>
      <c r="F305" s="135">
        <v>37501.699999999997</v>
      </c>
      <c r="G305" s="135">
        <v>39204.699999999997</v>
      </c>
    </row>
    <row r="306" spans="1:7" ht="47.25" x14ac:dyDescent="0.25">
      <c r="A306" s="134" t="s">
        <v>411</v>
      </c>
      <c r="B306" s="140" t="s">
        <v>412</v>
      </c>
      <c r="C306" s="141" t="s">
        <v>224</v>
      </c>
      <c r="D306" s="162">
        <v>0</v>
      </c>
      <c r="E306" s="135">
        <v>26692.799999999999</v>
      </c>
      <c r="F306" s="135">
        <v>37501.699999999997</v>
      </c>
      <c r="G306" s="135">
        <v>39204.699999999997</v>
      </c>
    </row>
    <row r="307" spans="1:7" ht="31.5" x14ac:dyDescent="0.25">
      <c r="A307" s="134" t="s">
        <v>234</v>
      </c>
      <c r="B307" s="140" t="s">
        <v>412</v>
      </c>
      <c r="C307" s="141" t="s">
        <v>235</v>
      </c>
      <c r="D307" s="162">
        <v>0</v>
      </c>
      <c r="E307" s="135">
        <v>26692.799999999999</v>
      </c>
      <c r="F307" s="135">
        <v>37501.699999999997</v>
      </c>
      <c r="G307" s="135">
        <v>39204.699999999997</v>
      </c>
    </row>
    <row r="308" spans="1:7" x14ac:dyDescent="0.25">
      <c r="A308" s="134" t="s">
        <v>408</v>
      </c>
      <c r="B308" s="140" t="s">
        <v>412</v>
      </c>
      <c r="C308" s="141" t="s">
        <v>235</v>
      </c>
      <c r="D308" s="162">
        <v>409</v>
      </c>
      <c r="E308" s="135">
        <v>26692.799999999999</v>
      </c>
      <c r="F308" s="135">
        <v>37501.699999999997</v>
      </c>
      <c r="G308" s="135">
        <v>39204.699999999997</v>
      </c>
    </row>
    <row r="309" spans="1:7" ht="47.25" x14ac:dyDescent="0.25">
      <c r="A309" s="134" t="s">
        <v>413</v>
      </c>
      <c r="B309" s="140" t="s">
        <v>414</v>
      </c>
      <c r="C309" s="141" t="s">
        <v>224</v>
      </c>
      <c r="D309" s="162">
        <v>0</v>
      </c>
      <c r="E309" s="135">
        <v>9228</v>
      </c>
      <c r="F309" s="135">
        <v>8043.7</v>
      </c>
      <c r="G309" s="135">
        <v>8364.7000000000007</v>
      </c>
    </row>
    <row r="310" spans="1:7" ht="47.25" x14ac:dyDescent="0.25">
      <c r="A310" s="134" t="s">
        <v>415</v>
      </c>
      <c r="B310" s="140" t="s">
        <v>416</v>
      </c>
      <c r="C310" s="141" t="s">
        <v>224</v>
      </c>
      <c r="D310" s="162">
        <v>0</v>
      </c>
      <c r="E310" s="135">
        <v>870</v>
      </c>
      <c r="F310" s="135">
        <v>0</v>
      </c>
      <c r="G310" s="135">
        <v>0</v>
      </c>
    </row>
    <row r="311" spans="1:7" ht="31.5" x14ac:dyDescent="0.25">
      <c r="A311" s="134" t="s">
        <v>234</v>
      </c>
      <c r="B311" s="140" t="s">
        <v>416</v>
      </c>
      <c r="C311" s="141" t="s">
        <v>235</v>
      </c>
      <c r="D311" s="162">
        <v>0</v>
      </c>
      <c r="E311" s="135">
        <v>870</v>
      </c>
      <c r="F311" s="135">
        <v>0</v>
      </c>
      <c r="G311" s="135">
        <v>0</v>
      </c>
    </row>
    <row r="312" spans="1:7" ht="31.5" x14ac:dyDescent="0.25">
      <c r="A312" s="134" t="s">
        <v>417</v>
      </c>
      <c r="B312" s="140" t="s">
        <v>416</v>
      </c>
      <c r="C312" s="141" t="s">
        <v>235</v>
      </c>
      <c r="D312" s="162">
        <v>314</v>
      </c>
      <c r="E312" s="135">
        <v>870</v>
      </c>
      <c r="F312" s="135">
        <v>0</v>
      </c>
      <c r="G312" s="135">
        <v>0</v>
      </c>
    </row>
    <row r="313" spans="1:7" ht="31.5" x14ac:dyDescent="0.25">
      <c r="A313" s="134" t="s">
        <v>253</v>
      </c>
      <c r="B313" s="140" t="s">
        <v>418</v>
      </c>
      <c r="C313" s="141" t="s">
        <v>224</v>
      </c>
      <c r="D313" s="162">
        <v>0</v>
      </c>
      <c r="E313" s="135">
        <v>8358</v>
      </c>
      <c r="F313" s="135">
        <v>8043.7</v>
      </c>
      <c r="G313" s="135">
        <v>8364.7000000000007</v>
      </c>
    </row>
    <row r="314" spans="1:7" ht="61.5" customHeight="1" x14ac:dyDescent="0.25">
      <c r="A314" s="134" t="s">
        <v>229</v>
      </c>
      <c r="B314" s="140" t="s">
        <v>418</v>
      </c>
      <c r="C314" s="141" t="s">
        <v>230</v>
      </c>
      <c r="D314" s="162">
        <v>0</v>
      </c>
      <c r="E314" s="135">
        <v>8150.7</v>
      </c>
      <c r="F314" s="135">
        <v>7853</v>
      </c>
      <c r="G314" s="135">
        <v>8174</v>
      </c>
    </row>
    <row r="315" spans="1:7" ht="31.5" x14ac:dyDescent="0.25">
      <c r="A315" s="134" t="s">
        <v>417</v>
      </c>
      <c r="B315" s="140" t="s">
        <v>418</v>
      </c>
      <c r="C315" s="141" t="s">
        <v>230</v>
      </c>
      <c r="D315" s="162">
        <v>314</v>
      </c>
      <c r="E315" s="135">
        <v>8150.7</v>
      </c>
      <c r="F315" s="135">
        <v>7853</v>
      </c>
      <c r="G315" s="135">
        <v>8174</v>
      </c>
    </row>
    <row r="316" spans="1:7" ht="31.5" x14ac:dyDescent="0.25">
      <c r="A316" s="134" t="s">
        <v>234</v>
      </c>
      <c r="B316" s="140" t="s">
        <v>418</v>
      </c>
      <c r="C316" s="141" t="s">
        <v>235</v>
      </c>
      <c r="D316" s="162">
        <v>0</v>
      </c>
      <c r="E316" s="135">
        <v>207.3</v>
      </c>
      <c r="F316" s="135">
        <v>190.7</v>
      </c>
      <c r="G316" s="135">
        <v>190.7</v>
      </c>
    </row>
    <row r="317" spans="1:7" ht="31.5" x14ac:dyDescent="0.25">
      <c r="A317" s="134" t="s">
        <v>417</v>
      </c>
      <c r="B317" s="140" t="s">
        <v>418</v>
      </c>
      <c r="C317" s="141" t="s">
        <v>235</v>
      </c>
      <c r="D317" s="162">
        <v>314</v>
      </c>
      <c r="E317" s="135">
        <v>198.3</v>
      </c>
      <c r="F317" s="135">
        <v>190.7</v>
      </c>
      <c r="G317" s="135">
        <v>190.7</v>
      </c>
    </row>
    <row r="318" spans="1:7" ht="31.5" x14ac:dyDescent="0.25">
      <c r="A318" s="134" t="s">
        <v>255</v>
      </c>
      <c r="B318" s="140" t="s">
        <v>418</v>
      </c>
      <c r="C318" s="141" t="s">
        <v>235</v>
      </c>
      <c r="D318" s="162">
        <v>705</v>
      </c>
      <c r="E318" s="135">
        <v>9</v>
      </c>
      <c r="F318" s="135">
        <v>0</v>
      </c>
      <c r="G318" s="135">
        <v>0</v>
      </c>
    </row>
    <row r="319" spans="1:7" ht="47.25" x14ac:dyDescent="0.25">
      <c r="A319" s="134" t="s">
        <v>419</v>
      </c>
      <c r="B319" s="140" t="s">
        <v>420</v>
      </c>
      <c r="C319" s="141" t="s">
        <v>224</v>
      </c>
      <c r="D319" s="162">
        <v>0</v>
      </c>
      <c r="E319" s="135">
        <v>35</v>
      </c>
      <c r="F319" s="135">
        <v>35</v>
      </c>
      <c r="G319" s="135">
        <v>35</v>
      </c>
    </row>
    <row r="320" spans="1:7" ht="31.5" x14ac:dyDescent="0.25">
      <c r="A320" s="134" t="s">
        <v>421</v>
      </c>
      <c r="B320" s="140" t="s">
        <v>422</v>
      </c>
      <c r="C320" s="141" t="s">
        <v>224</v>
      </c>
      <c r="D320" s="162">
        <v>0</v>
      </c>
      <c r="E320" s="135">
        <v>35</v>
      </c>
      <c r="F320" s="135">
        <v>35</v>
      </c>
      <c r="G320" s="135">
        <v>35</v>
      </c>
    </row>
    <row r="321" spans="1:7" ht="31.5" x14ac:dyDescent="0.25">
      <c r="A321" s="134" t="s">
        <v>234</v>
      </c>
      <c r="B321" s="140" t="s">
        <v>422</v>
      </c>
      <c r="C321" s="141" t="s">
        <v>235</v>
      </c>
      <c r="D321" s="162">
        <v>0</v>
      </c>
      <c r="E321" s="135">
        <v>35</v>
      </c>
      <c r="F321" s="135">
        <v>35</v>
      </c>
      <c r="G321" s="135">
        <v>35</v>
      </c>
    </row>
    <row r="322" spans="1:7" x14ac:dyDescent="0.25">
      <c r="A322" s="134" t="s">
        <v>278</v>
      </c>
      <c r="B322" s="140" t="s">
        <v>422</v>
      </c>
      <c r="C322" s="141" t="s">
        <v>235</v>
      </c>
      <c r="D322" s="162">
        <v>113</v>
      </c>
      <c r="E322" s="135">
        <v>35</v>
      </c>
      <c r="F322" s="135">
        <v>35</v>
      </c>
      <c r="G322" s="135">
        <v>35</v>
      </c>
    </row>
    <row r="323" spans="1:7" ht="47.25" x14ac:dyDescent="0.25">
      <c r="A323" s="134" t="s">
        <v>423</v>
      </c>
      <c r="B323" s="140" t="s">
        <v>424</v>
      </c>
      <c r="C323" s="141" t="s">
        <v>224</v>
      </c>
      <c r="D323" s="162">
        <v>0</v>
      </c>
      <c r="E323" s="135">
        <v>17.5</v>
      </c>
      <c r="F323" s="135">
        <v>17.5</v>
      </c>
      <c r="G323" s="135">
        <v>17.5</v>
      </c>
    </row>
    <row r="324" spans="1:7" ht="47.25" x14ac:dyDescent="0.25">
      <c r="A324" s="134" t="s">
        <v>425</v>
      </c>
      <c r="B324" s="140" t="s">
        <v>426</v>
      </c>
      <c r="C324" s="141" t="s">
        <v>224</v>
      </c>
      <c r="D324" s="162">
        <v>0</v>
      </c>
      <c r="E324" s="135">
        <v>12.5</v>
      </c>
      <c r="F324" s="135">
        <v>12.5</v>
      </c>
      <c r="G324" s="135">
        <v>12.5</v>
      </c>
    </row>
    <row r="325" spans="1:7" ht="31.5" x14ac:dyDescent="0.25">
      <c r="A325" s="134" t="s">
        <v>234</v>
      </c>
      <c r="B325" s="140" t="s">
        <v>426</v>
      </c>
      <c r="C325" s="141" t="s">
        <v>235</v>
      </c>
      <c r="D325" s="162">
        <v>0</v>
      </c>
      <c r="E325" s="135">
        <v>12.5</v>
      </c>
      <c r="F325" s="135">
        <v>12.5</v>
      </c>
      <c r="G325" s="135">
        <v>12.5</v>
      </c>
    </row>
    <row r="326" spans="1:7" x14ac:dyDescent="0.25">
      <c r="A326" s="134" t="s">
        <v>278</v>
      </c>
      <c r="B326" s="140" t="s">
        <v>426</v>
      </c>
      <c r="C326" s="141" t="s">
        <v>235</v>
      </c>
      <c r="D326" s="162">
        <v>113</v>
      </c>
      <c r="E326" s="135">
        <v>12.5</v>
      </c>
      <c r="F326" s="135">
        <v>12.5</v>
      </c>
      <c r="G326" s="135">
        <v>12.5</v>
      </c>
    </row>
    <row r="327" spans="1:7" ht="78.75" x14ac:dyDescent="0.25">
      <c r="A327" s="134" t="s">
        <v>427</v>
      </c>
      <c r="B327" s="140" t="s">
        <v>428</v>
      </c>
      <c r="C327" s="141" t="s">
        <v>224</v>
      </c>
      <c r="D327" s="162">
        <v>0</v>
      </c>
      <c r="E327" s="135">
        <v>5</v>
      </c>
      <c r="F327" s="135">
        <v>5</v>
      </c>
      <c r="G327" s="135">
        <v>5</v>
      </c>
    </row>
    <row r="328" spans="1:7" ht="31.5" x14ac:dyDescent="0.25">
      <c r="A328" s="134" t="s">
        <v>234</v>
      </c>
      <c r="B328" s="140" t="s">
        <v>428</v>
      </c>
      <c r="C328" s="141" t="s">
        <v>235</v>
      </c>
      <c r="D328" s="162">
        <v>0</v>
      </c>
      <c r="E328" s="135">
        <v>5</v>
      </c>
      <c r="F328" s="135">
        <v>5</v>
      </c>
      <c r="G328" s="135">
        <v>5</v>
      </c>
    </row>
    <row r="329" spans="1:7" x14ac:dyDescent="0.25">
      <c r="A329" s="134" t="s">
        <v>278</v>
      </c>
      <c r="B329" s="140" t="s">
        <v>428</v>
      </c>
      <c r="C329" s="141" t="s">
        <v>235</v>
      </c>
      <c r="D329" s="162">
        <v>113</v>
      </c>
      <c r="E329" s="135">
        <v>5</v>
      </c>
      <c r="F329" s="135">
        <v>5</v>
      </c>
      <c r="G329" s="135">
        <v>5</v>
      </c>
    </row>
    <row r="330" spans="1:7" ht="46.5" customHeight="1" x14ac:dyDescent="0.25">
      <c r="A330" s="134" t="s">
        <v>429</v>
      </c>
      <c r="B330" s="140" t="s">
        <v>430</v>
      </c>
      <c r="C330" s="141" t="s">
        <v>224</v>
      </c>
      <c r="D330" s="162">
        <v>0</v>
      </c>
      <c r="E330" s="135">
        <v>20</v>
      </c>
      <c r="F330" s="135">
        <v>20</v>
      </c>
      <c r="G330" s="135">
        <v>20</v>
      </c>
    </row>
    <row r="331" spans="1:7" ht="31.5" x14ac:dyDescent="0.25">
      <c r="A331" s="134" t="s">
        <v>431</v>
      </c>
      <c r="B331" s="140" t="s">
        <v>432</v>
      </c>
      <c r="C331" s="141" t="s">
        <v>224</v>
      </c>
      <c r="D331" s="162">
        <v>0</v>
      </c>
      <c r="E331" s="135">
        <v>5</v>
      </c>
      <c r="F331" s="135">
        <v>5</v>
      </c>
      <c r="G331" s="135">
        <v>5</v>
      </c>
    </row>
    <row r="332" spans="1:7" ht="31.5" x14ac:dyDescent="0.25">
      <c r="A332" s="134" t="s">
        <v>234</v>
      </c>
      <c r="B332" s="140" t="s">
        <v>432</v>
      </c>
      <c r="C332" s="141" t="s">
        <v>235</v>
      </c>
      <c r="D332" s="162">
        <v>0</v>
      </c>
      <c r="E332" s="135">
        <v>5</v>
      </c>
      <c r="F332" s="135">
        <v>5</v>
      </c>
      <c r="G332" s="135">
        <v>5</v>
      </c>
    </row>
    <row r="333" spans="1:7" x14ac:dyDescent="0.25">
      <c r="A333" s="134" t="s">
        <v>287</v>
      </c>
      <c r="B333" s="140" t="s">
        <v>432</v>
      </c>
      <c r="C333" s="141" t="s">
        <v>235</v>
      </c>
      <c r="D333" s="162">
        <v>801</v>
      </c>
      <c r="E333" s="135">
        <v>5</v>
      </c>
      <c r="F333" s="135">
        <v>5</v>
      </c>
      <c r="G333" s="135">
        <v>5</v>
      </c>
    </row>
    <row r="334" spans="1:7" ht="47.25" x14ac:dyDescent="0.25">
      <c r="A334" s="134" t="s">
        <v>433</v>
      </c>
      <c r="B334" s="140" t="s">
        <v>434</v>
      </c>
      <c r="C334" s="141" t="s">
        <v>224</v>
      </c>
      <c r="D334" s="162">
        <v>0</v>
      </c>
      <c r="E334" s="135">
        <v>10</v>
      </c>
      <c r="F334" s="135">
        <v>10</v>
      </c>
      <c r="G334" s="135">
        <v>10</v>
      </c>
    </row>
    <row r="335" spans="1:7" ht="31.5" x14ac:dyDescent="0.25">
      <c r="A335" s="134" t="s">
        <v>234</v>
      </c>
      <c r="B335" s="140" t="s">
        <v>434</v>
      </c>
      <c r="C335" s="141" t="s">
        <v>235</v>
      </c>
      <c r="D335" s="162">
        <v>0</v>
      </c>
      <c r="E335" s="135">
        <v>10</v>
      </c>
      <c r="F335" s="135">
        <v>10</v>
      </c>
      <c r="G335" s="135">
        <v>10</v>
      </c>
    </row>
    <row r="336" spans="1:7" x14ac:dyDescent="0.25">
      <c r="A336" s="134" t="s">
        <v>287</v>
      </c>
      <c r="B336" s="140" t="s">
        <v>434</v>
      </c>
      <c r="C336" s="141" t="s">
        <v>235</v>
      </c>
      <c r="D336" s="162">
        <v>801</v>
      </c>
      <c r="E336" s="135">
        <v>10</v>
      </c>
      <c r="F336" s="135">
        <v>10</v>
      </c>
      <c r="G336" s="135">
        <v>10</v>
      </c>
    </row>
    <row r="337" spans="1:7" ht="63" x14ac:dyDescent="0.25">
      <c r="A337" s="134" t="s">
        <v>435</v>
      </c>
      <c r="B337" s="140" t="s">
        <v>436</v>
      </c>
      <c r="C337" s="141" t="s">
        <v>224</v>
      </c>
      <c r="D337" s="162">
        <v>0</v>
      </c>
      <c r="E337" s="135">
        <v>5</v>
      </c>
      <c r="F337" s="135">
        <v>5</v>
      </c>
      <c r="G337" s="135">
        <v>5</v>
      </c>
    </row>
    <row r="338" spans="1:7" ht="31.5" x14ac:dyDescent="0.25">
      <c r="A338" s="134" t="s">
        <v>234</v>
      </c>
      <c r="B338" s="140" t="s">
        <v>436</v>
      </c>
      <c r="C338" s="141" t="s">
        <v>235</v>
      </c>
      <c r="D338" s="162">
        <v>0</v>
      </c>
      <c r="E338" s="135">
        <v>5</v>
      </c>
      <c r="F338" s="135">
        <v>5</v>
      </c>
      <c r="G338" s="135">
        <v>5</v>
      </c>
    </row>
    <row r="339" spans="1:7" x14ac:dyDescent="0.25">
      <c r="A339" s="134" t="s">
        <v>287</v>
      </c>
      <c r="B339" s="140" t="s">
        <v>436</v>
      </c>
      <c r="C339" s="141" t="s">
        <v>235</v>
      </c>
      <c r="D339" s="162">
        <v>801</v>
      </c>
      <c r="E339" s="135">
        <v>5</v>
      </c>
      <c r="F339" s="135">
        <v>5</v>
      </c>
      <c r="G339" s="135">
        <v>5</v>
      </c>
    </row>
    <row r="340" spans="1:7" s="127" customFormat="1" ht="63" x14ac:dyDescent="0.25">
      <c r="A340" s="132" t="s">
        <v>437</v>
      </c>
      <c r="B340" s="138" t="s">
        <v>438</v>
      </c>
      <c r="C340" s="139" t="s">
        <v>224</v>
      </c>
      <c r="D340" s="163">
        <v>0</v>
      </c>
      <c r="E340" s="133">
        <v>1634.4</v>
      </c>
      <c r="F340" s="133">
        <v>1141.4000000000001</v>
      </c>
      <c r="G340" s="133">
        <v>1141.4000000000001</v>
      </c>
    </row>
    <row r="341" spans="1:7" ht="31.5" x14ac:dyDescent="0.25">
      <c r="A341" s="134" t="s">
        <v>439</v>
      </c>
      <c r="B341" s="140" t="s">
        <v>440</v>
      </c>
      <c r="C341" s="141" t="s">
        <v>224</v>
      </c>
      <c r="D341" s="162">
        <v>0</v>
      </c>
      <c r="E341" s="135">
        <v>516</v>
      </c>
      <c r="F341" s="135">
        <v>516</v>
      </c>
      <c r="G341" s="135">
        <v>516</v>
      </c>
    </row>
    <row r="342" spans="1:7" ht="31.5" x14ac:dyDescent="0.25">
      <c r="A342" s="134" t="s">
        <v>441</v>
      </c>
      <c r="B342" s="140" t="s">
        <v>442</v>
      </c>
      <c r="C342" s="141" t="s">
        <v>224</v>
      </c>
      <c r="D342" s="162">
        <v>0</v>
      </c>
      <c r="E342" s="135">
        <v>366</v>
      </c>
      <c r="F342" s="135">
        <v>366</v>
      </c>
      <c r="G342" s="135">
        <v>366</v>
      </c>
    </row>
    <row r="343" spans="1:7" ht="31.5" x14ac:dyDescent="0.25">
      <c r="A343" s="134" t="s">
        <v>234</v>
      </c>
      <c r="B343" s="140" t="s">
        <v>442</v>
      </c>
      <c r="C343" s="141" t="s">
        <v>235</v>
      </c>
      <c r="D343" s="162">
        <v>0</v>
      </c>
      <c r="E343" s="135">
        <v>366</v>
      </c>
      <c r="F343" s="135">
        <v>366</v>
      </c>
      <c r="G343" s="135">
        <v>366</v>
      </c>
    </row>
    <row r="344" spans="1:7" x14ac:dyDescent="0.25">
      <c r="A344" s="134" t="s">
        <v>443</v>
      </c>
      <c r="B344" s="140" t="s">
        <v>442</v>
      </c>
      <c r="C344" s="141" t="s">
        <v>235</v>
      </c>
      <c r="D344" s="162">
        <v>1101</v>
      </c>
      <c r="E344" s="135">
        <v>366</v>
      </c>
      <c r="F344" s="135">
        <v>366</v>
      </c>
      <c r="G344" s="135">
        <v>366</v>
      </c>
    </row>
    <row r="345" spans="1:7" ht="47.25" x14ac:dyDescent="0.25">
      <c r="A345" s="134" t="s">
        <v>444</v>
      </c>
      <c r="B345" s="140" t="s">
        <v>445</v>
      </c>
      <c r="C345" s="141" t="s">
        <v>224</v>
      </c>
      <c r="D345" s="162">
        <v>0</v>
      </c>
      <c r="E345" s="135">
        <v>50</v>
      </c>
      <c r="F345" s="135">
        <v>50</v>
      </c>
      <c r="G345" s="135">
        <v>50</v>
      </c>
    </row>
    <row r="346" spans="1:7" ht="31.5" x14ac:dyDescent="0.25">
      <c r="A346" s="134" t="s">
        <v>234</v>
      </c>
      <c r="B346" s="140" t="s">
        <v>445</v>
      </c>
      <c r="C346" s="141" t="s">
        <v>235</v>
      </c>
      <c r="D346" s="162">
        <v>0</v>
      </c>
      <c r="E346" s="135">
        <v>50</v>
      </c>
      <c r="F346" s="135">
        <v>50</v>
      </c>
      <c r="G346" s="135">
        <v>50</v>
      </c>
    </row>
    <row r="347" spans="1:7" x14ac:dyDescent="0.25">
      <c r="A347" s="134" t="s">
        <v>443</v>
      </c>
      <c r="B347" s="140" t="s">
        <v>445</v>
      </c>
      <c r="C347" s="141" t="s">
        <v>235</v>
      </c>
      <c r="D347" s="162">
        <v>1101</v>
      </c>
      <c r="E347" s="135">
        <v>50</v>
      </c>
      <c r="F347" s="135">
        <v>50</v>
      </c>
      <c r="G347" s="135">
        <v>50</v>
      </c>
    </row>
    <row r="348" spans="1:7" ht="63" x14ac:dyDescent="0.25">
      <c r="A348" s="134" t="s">
        <v>446</v>
      </c>
      <c r="B348" s="140" t="s">
        <v>447</v>
      </c>
      <c r="C348" s="141" t="s">
        <v>224</v>
      </c>
      <c r="D348" s="162">
        <v>0</v>
      </c>
      <c r="E348" s="135">
        <v>100</v>
      </c>
      <c r="F348" s="135">
        <v>100</v>
      </c>
      <c r="G348" s="135">
        <v>100</v>
      </c>
    </row>
    <row r="349" spans="1:7" x14ac:dyDescent="0.25">
      <c r="A349" s="134" t="s">
        <v>246</v>
      </c>
      <c r="B349" s="140" t="s">
        <v>447</v>
      </c>
      <c r="C349" s="141" t="s">
        <v>247</v>
      </c>
      <c r="D349" s="162">
        <v>0</v>
      </c>
      <c r="E349" s="135">
        <v>100</v>
      </c>
      <c r="F349" s="135">
        <v>100</v>
      </c>
      <c r="G349" s="135">
        <v>100</v>
      </c>
    </row>
    <row r="350" spans="1:7" x14ac:dyDescent="0.25">
      <c r="A350" s="134" t="s">
        <v>443</v>
      </c>
      <c r="B350" s="140" t="s">
        <v>447</v>
      </c>
      <c r="C350" s="141" t="s">
        <v>247</v>
      </c>
      <c r="D350" s="162">
        <v>1101</v>
      </c>
      <c r="E350" s="135">
        <v>100</v>
      </c>
      <c r="F350" s="135">
        <v>100</v>
      </c>
      <c r="G350" s="135">
        <v>100</v>
      </c>
    </row>
    <row r="351" spans="1:7" ht="31.5" x14ac:dyDescent="0.25">
      <c r="A351" s="134" t="s">
        <v>448</v>
      </c>
      <c r="B351" s="140" t="s">
        <v>449</v>
      </c>
      <c r="C351" s="141" t="s">
        <v>224</v>
      </c>
      <c r="D351" s="162">
        <v>0</v>
      </c>
      <c r="E351" s="135">
        <v>1000</v>
      </c>
      <c r="F351" s="135">
        <v>512</v>
      </c>
      <c r="G351" s="135">
        <v>512</v>
      </c>
    </row>
    <row r="352" spans="1:7" ht="31.5" x14ac:dyDescent="0.25">
      <c r="A352" s="134" t="s">
        <v>450</v>
      </c>
      <c r="B352" s="140" t="s">
        <v>451</v>
      </c>
      <c r="C352" s="141" t="s">
        <v>224</v>
      </c>
      <c r="D352" s="162">
        <v>0</v>
      </c>
      <c r="E352" s="135">
        <v>1000</v>
      </c>
      <c r="F352" s="135">
        <v>512</v>
      </c>
      <c r="G352" s="135">
        <v>512</v>
      </c>
    </row>
    <row r="353" spans="1:7" x14ac:dyDescent="0.25">
      <c r="A353" s="134" t="s">
        <v>246</v>
      </c>
      <c r="B353" s="140" t="s">
        <v>451</v>
      </c>
      <c r="C353" s="141" t="s">
        <v>247</v>
      </c>
      <c r="D353" s="162">
        <v>0</v>
      </c>
      <c r="E353" s="135">
        <v>1000</v>
      </c>
      <c r="F353" s="135">
        <v>512</v>
      </c>
      <c r="G353" s="135">
        <v>512</v>
      </c>
    </row>
    <row r="354" spans="1:7" x14ac:dyDescent="0.25">
      <c r="A354" s="134" t="s">
        <v>452</v>
      </c>
      <c r="B354" s="140" t="s">
        <v>451</v>
      </c>
      <c r="C354" s="141" t="s">
        <v>247</v>
      </c>
      <c r="D354" s="162">
        <v>1003</v>
      </c>
      <c r="E354" s="135">
        <v>1000</v>
      </c>
      <c r="F354" s="135">
        <v>512</v>
      </c>
      <c r="G354" s="135">
        <v>512</v>
      </c>
    </row>
    <row r="355" spans="1:7" ht="31.5" x14ac:dyDescent="0.25">
      <c r="A355" s="134" t="s">
        <v>453</v>
      </c>
      <c r="B355" s="140" t="s">
        <v>454</v>
      </c>
      <c r="C355" s="141" t="s">
        <v>224</v>
      </c>
      <c r="D355" s="162">
        <v>0</v>
      </c>
      <c r="E355" s="135">
        <v>35</v>
      </c>
      <c r="F355" s="135">
        <v>30</v>
      </c>
      <c r="G355" s="135">
        <v>30</v>
      </c>
    </row>
    <row r="356" spans="1:7" ht="78.75" x14ac:dyDescent="0.25">
      <c r="A356" s="134" t="s">
        <v>455</v>
      </c>
      <c r="B356" s="140" t="s">
        <v>456</v>
      </c>
      <c r="C356" s="141" t="s">
        <v>224</v>
      </c>
      <c r="D356" s="162">
        <v>0</v>
      </c>
      <c r="E356" s="135">
        <v>25</v>
      </c>
      <c r="F356" s="135">
        <v>30</v>
      </c>
      <c r="G356" s="135">
        <v>30</v>
      </c>
    </row>
    <row r="357" spans="1:7" ht="31.5" x14ac:dyDescent="0.25">
      <c r="A357" s="134" t="s">
        <v>234</v>
      </c>
      <c r="B357" s="140" t="s">
        <v>456</v>
      </c>
      <c r="C357" s="141" t="s">
        <v>235</v>
      </c>
      <c r="D357" s="162">
        <v>0</v>
      </c>
      <c r="E357" s="135">
        <v>25</v>
      </c>
      <c r="F357" s="135">
        <v>30</v>
      </c>
      <c r="G357" s="135">
        <v>30</v>
      </c>
    </row>
    <row r="358" spans="1:7" x14ac:dyDescent="0.25">
      <c r="A358" s="134" t="s">
        <v>457</v>
      </c>
      <c r="B358" s="140" t="s">
        <v>456</v>
      </c>
      <c r="C358" s="141" t="s">
        <v>235</v>
      </c>
      <c r="D358" s="162">
        <v>707</v>
      </c>
      <c r="E358" s="135">
        <v>25</v>
      </c>
      <c r="F358" s="135">
        <v>30</v>
      </c>
      <c r="G358" s="135">
        <v>30</v>
      </c>
    </row>
    <row r="359" spans="1:7" ht="47.25" x14ac:dyDescent="0.25">
      <c r="A359" s="134" t="s">
        <v>458</v>
      </c>
      <c r="B359" s="140" t="s">
        <v>459</v>
      </c>
      <c r="C359" s="141" t="s">
        <v>224</v>
      </c>
      <c r="D359" s="162">
        <v>0</v>
      </c>
      <c r="E359" s="135">
        <v>10</v>
      </c>
      <c r="F359" s="135">
        <v>0</v>
      </c>
      <c r="G359" s="135">
        <v>0</v>
      </c>
    </row>
    <row r="360" spans="1:7" ht="31.5" x14ac:dyDescent="0.25">
      <c r="A360" s="134" t="s">
        <v>234</v>
      </c>
      <c r="B360" s="140" t="s">
        <v>459</v>
      </c>
      <c r="C360" s="141" t="s">
        <v>235</v>
      </c>
      <c r="D360" s="162">
        <v>0</v>
      </c>
      <c r="E360" s="135">
        <v>10</v>
      </c>
      <c r="F360" s="135">
        <v>0</v>
      </c>
      <c r="G360" s="135">
        <v>0</v>
      </c>
    </row>
    <row r="361" spans="1:7" x14ac:dyDescent="0.25">
      <c r="A361" s="134" t="s">
        <v>457</v>
      </c>
      <c r="B361" s="140" t="s">
        <v>459</v>
      </c>
      <c r="C361" s="141" t="s">
        <v>235</v>
      </c>
      <c r="D361" s="162">
        <v>707</v>
      </c>
      <c r="E361" s="135">
        <v>10</v>
      </c>
      <c r="F361" s="135">
        <v>0</v>
      </c>
      <c r="G361" s="135">
        <v>0</v>
      </c>
    </row>
    <row r="362" spans="1:7" ht="47.25" x14ac:dyDescent="0.25">
      <c r="A362" s="134" t="s">
        <v>460</v>
      </c>
      <c r="B362" s="140" t="s">
        <v>461</v>
      </c>
      <c r="C362" s="141" t="s">
        <v>224</v>
      </c>
      <c r="D362" s="162">
        <v>0</v>
      </c>
      <c r="E362" s="135">
        <v>63.4</v>
      </c>
      <c r="F362" s="135">
        <v>63.4</v>
      </c>
      <c r="G362" s="135">
        <v>63.4</v>
      </c>
    </row>
    <row r="363" spans="1:7" ht="31.5" x14ac:dyDescent="0.25">
      <c r="A363" s="134" t="s">
        <v>462</v>
      </c>
      <c r="B363" s="140" t="s">
        <v>463</v>
      </c>
      <c r="C363" s="141" t="s">
        <v>224</v>
      </c>
      <c r="D363" s="162">
        <v>0</v>
      </c>
      <c r="E363" s="135">
        <v>63.4</v>
      </c>
      <c r="F363" s="135">
        <v>63.4</v>
      </c>
      <c r="G363" s="135">
        <v>63.4</v>
      </c>
    </row>
    <row r="364" spans="1:7" ht="31.5" x14ac:dyDescent="0.25">
      <c r="A364" s="134" t="s">
        <v>234</v>
      </c>
      <c r="B364" s="140" t="s">
        <v>463</v>
      </c>
      <c r="C364" s="141" t="s">
        <v>235</v>
      </c>
      <c r="D364" s="162">
        <v>0</v>
      </c>
      <c r="E364" s="135">
        <v>63.4</v>
      </c>
      <c r="F364" s="135">
        <v>63.4</v>
      </c>
      <c r="G364" s="135">
        <v>63.4</v>
      </c>
    </row>
    <row r="365" spans="1:7" x14ac:dyDescent="0.25">
      <c r="A365" s="134" t="s">
        <v>457</v>
      </c>
      <c r="B365" s="140" t="s">
        <v>463</v>
      </c>
      <c r="C365" s="141" t="s">
        <v>235</v>
      </c>
      <c r="D365" s="162">
        <v>707</v>
      </c>
      <c r="E365" s="135">
        <v>63.4</v>
      </c>
      <c r="F365" s="135">
        <v>63.4</v>
      </c>
      <c r="G365" s="135">
        <v>63.4</v>
      </c>
    </row>
    <row r="366" spans="1:7" ht="18.75" customHeight="1" x14ac:dyDescent="0.25">
      <c r="A366" s="134" t="s">
        <v>464</v>
      </c>
      <c r="B366" s="140" t="s">
        <v>465</v>
      </c>
      <c r="C366" s="141" t="s">
        <v>224</v>
      </c>
      <c r="D366" s="162">
        <v>0</v>
      </c>
      <c r="E366" s="135">
        <v>20</v>
      </c>
      <c r="F366" s="135">
        <v>20</v>
      </c>
      <c r="G366" s="135">
        <v>20</v>
      </c>
    </row>
    <row r="367" spans="1:7" ht="31.5" x14ac:dyDescent="0.25">
      <c r="A367" s="134" t="s">
        <v>466</v>
      </c>
      <c r="B367" s="140" t="s">
        <v>467</v>
      </c>
      <c r="C367" s="141" t="s">
        <v>224</v>
      </c>
      <c r="D367" s="162">
        <v>0</v>
      </c>
      <c r="E367" s="135">
        <v>20</v>
      </c>
      <c r="F367" s="135">
        <v>20</v>
      </c>
      <c r="G367" s="135">
        <v>20</v>
      </c>
    </row>
    <row r="368" spans="1:7" ht="31.5" x14ac:dyDescent="0.25">
      <c r="A368" s="134" t="s">
        <v>234</v>
      </c>
      <c r="B368" s="140" t="s">
        <v>467</v>
      </c>
      <c r="C368" s="141" t="s">
        <v>235</v>
      </c>
      <c r="D368" s="162">
        <v>0</v>
      </c>
      <c r="E368" s="135">
        <v>20</v>
      </c>
      <c r="F368" s="135">
        <v>20</v>
      </c>
      <c r="G368" s="135">
        <v>20</v>
      </c>
    </row>
    <row r="369" spans="1:7" x14ac:dyDescent="0.25">
      <c r="A369" s="134" t="s">
        <v>354</v>
      </c>
      <c r="B369" s="140" t="s">
        <v>467</v>
      </c>
      <c r="C369" s="141" t="s">
        <v>235</v>
      </c>
      <c r="D369" s="162">
        <v>412</v>
      </c>
      <c r="E369" s="135">
        <v>20</v>
      </c>
      <c r="F369" s="135">
        <v>20</v>
      </c>
      <c r="G369" s="135">
        <v>20</v>
      </c>
    </row>
    <row r="370" spans="1:7" s="127" customFormat="1" ht="47.25" x14ac:dyDescent="0.25">
      <c r="A370" s="132" t="s">
        <v>468</v>
      </c>
      <c r="B370" s="138" t="s">
        <v>469</v>
      </c>
      <c r="C370" s="139" t="s">
        <v>224</v>
      </c>
      <c r="D370" s="163">
        <v>0</v>
      </c>
      <c r="E370" s="133">
        <v>367.1</v>
      </c>
      <c r="F370" s="133">
        <v>271.3</v>
      </c>
      <c r="G370" s="133">
        <v>173.7</v>
      </c>
    </row>
    <row r="371" spans="1:7" ht="31.5" x14ac:dyDescent="0.25">
      <c r="A371" s="134" t="s">
        <v>470</v>
      </c>
      <c r="B371" s="140" t="s">
        <v>471</v>
      </c>
      <c r="C371" s="141" t="s">
        <v>224</v>
      </c>
      <c r="D371" s="162">
        <v>0</v>
      </c>
      <c r="E371" s="135">
        <v>367.1</v>
      </c>
      <c r="F371" s="135">
        <v>271.3</v>
      </c>
      <c r="G371" s="135">
        <v>173.7</v>
      </c>
    </row>
    <row r="372" spans="1:7" ht="78.75" x14ac:dyDescent="0.25">
      <c r="A372" s="134" t="s">
        <v>472</v>
      </c>
      <c r="B372" s="140" t="s">
        <v>473</v>
      </c>
      <c r="C372" s="141" t="s">
        <v>224</v>
      </c>
      <c r="D372" s="162">
        <v>0</v>
      </c>
      <c r="E372" s="135">
        <v>23</v>
      </c>
      <c r="F372" s="135">
        <v>23</v>
      </c>
      <c r="G372" s="135">
        <v>23</v>
      </c>
    </row>
    <row r="373" spans="1:7" ht="31.5" x14ac:dyDescent="0.25">
      <c r="A373" s="134" t="s">
        <v>234</v>
      </c>
      <c r="B373" s="140" t="s">
        <v>473</v>
      </c>
      <c r="C373" s="141" t="s">
        <v>235</v>
      </c>
      <c r="D373" s="162">
        <v>0</v>
      </c>
      <c r="E373" s="135">
        <v>23</v>
      </c>
      <c r="F373" s="135">
        <v>23</v>
      </c>
      <c r="G373" s="135">
        <v>23</v>
      </c>
    </row>
    <row r="374" spans="1:7" x14ac:dyDescent="0.25">
      <c r="A374" s="134" t="s">
        <v>474</v>
      </c>
      <c r="B374" s="140" t="s">
        <v>473</v>
      </c>
      <c r="C374" s="141" t="s">
        <v>235</v>
      </c>
      <c r="D374" s="162">
        <v>909</v>
      </c>
      <c r="E374" s="135">
        <v>23</v>
      </c>
      <c r="F374" s="135">
        <v>23</v>
      </c>
      <c r="G374" s="135">
        <v>23</v>
      </c>
    </row>
    <row r="375" spans="1:7" ht="31.5" x14ac:dyDescent="0.25">
      <c r="A375" s="134" t="s">
        <v>475</v>
      </c>
      <c r="B375" s="140" t="s">
        <v>476</v>
      </c>
      <c r="C375" s="141" t="s">
        <v>224</v>
      </c>
      <c r="D375" s="162">
        <v>0</v>
      </c>
      <c r="E375" s="135">
        <v>252.2</v>
      </c>
      <c r="F375" s="135">
        <v>156.30000000000001</v>
      </c>
      <c r="G375" s="135">
        <v>58.8</v>
      </c>
    </row>
    <row r="376" spans="1:7" ht="31.5" x14ac:dyDescent="0.25">
      <c r="A376" s="134" t="s">
        <v>234</v>
      </c>
      <c r="B376" s="140" t="s">
        <v>476</v>
      </c>
      <c r="C376" s="141" t="s">
        <v>235</v>
      </c>
      <c r="D376" s="162">
        <v>0</v>
      </c>
      <c r="E376" s="135">
        <v>252.2</v>
      </c>
      <c r="F376" s="135">
        <v>156.30000000000001</v>
      </c>
      <c r="G376" s="135">
        <v>58.8</v>
      </c>
    </row>
    <row r="377" spans="1:7" x14ac:dyDescent="0.25">
      <c r="A377" s="134" t="s">
        <v>474</v>
      </c>
      <c r="B377" s="140" t="s">
        <v>476</v>
      </c>
      <c r="C377" s="141" t="s">
        <v>235</v>
      </c>
      <c r="D377" s="162">
        <v>909</v>
      </c>
      <c r="E377" s="135">
        <v>252.2</v>
      </c>
      <c r="F377" s="135">
        <v>156.30000000000001</v>
      </c>
      <c r="G377" s="135">
        <v>58.8</v>
      </c>
    </row>
    <row r="378" spans="1:7" ht="47.25" x14ac:dyDescent="0.25">
      <c r="A378" s="134" t="s">
        <v>477</v>
      </c>
      <c r="B378" s="140" t="s">
        <v>478</v>
      </c>
      <c r="C378" s="141" t="s">
        <v>224</v>
      </c>
      <c r="D378" s="162">
        <v>0</v>
      </c>
      <c r="E378" s="135">
        <v>91.9</v>
      </c>
      <c r="F378" s="135">
        <v>92</v>
      </c>
      <c r="G378" s="135">
        <v>91.9</v>
      </c>
    </row>
    <row r="379" spans="1:7" x14ac:dyDescent="0.25">
      <c r="A379" s="134" t="s">
        <v>246</v>
      </c>
      <c r="B379" s="140" t="s">
        <v>478</v>
      </c>
      <c r="C379" s="141" t="s">
        <v>247</v>
      </c>
      <c r="D379" s="162">
        <v>0</v>
      </c>
      <c r="E379" s="135">
        <v>91.9</v>
      </c>
      <c r="F379" s="135">
        <v>92</v>
      </c>
      <c r="G379" s="135">
        <v>91.9</v>
      </c>
    </row>
    <row r="380" spans="1:7" x14ac:dyDescent="0.25">
      <c r="A380" s="134" t="s">
        <v>474</v>
      </c>
      <c r="B380" s="140" t="s">
        <v>478</v>
      </c>
      <c r="C380" s="141" t="s">
        <v>247</v>
      </c>
      <c r="D380" s="162">
        <v>909</v>
      </c>
      <c r="E380" s="135">
        <v>91.9</v>
      </c>
      <c r="F380" s="135">
        <v>92</v>
      </c>
      <c r="G380" s="135">
        <v>91.9</v>
      </c>
    </row>
    <row r="381" spans="1:7" s="127" customFormat="1" ht="47.25" x14ac:dyDescent="0.25">
      <c r="A381" s="132" t="s">
        <v>479</v>
      </c>
      <c r="B381" s="138" t="s">
        <v>480</v>
      </c>
      <c r="C381" s="139" t="s">
        <v>224</v>
      </c>
      <c r="D381" s="163">
        <v>0</v>
      </c>
      <c r="E381" s="133">
        <v>2381.4</v>
      </c>
      <c r="F381" s="133">
        <v>2513.3000000000002</v>
      </c>
      <c r="G381" s="133">
        <v>2582.3000000000002</v>
      </c>
    </row>
    <row r="382" spans="1:7" ht="31.5" x14ac:dyDescent="0.25">
      <c r="A382" s="134" t="s">
        <v>481</v>
      </c>
      <c r="B382" s="140" t="s">
        <v>482</v>
      </c>
      <c r="C382" s="141" t="s">
        <v>224</v>
      </c>
      <c r="D382" s="162">
        <v>0</v>
      </c>
      <c r="E382" s="135">
        <v>2381.4</v>
      </c>
      <c r="F382" s="135">
        <v>2513.3000000000002</v>
      </c>
      <c r="G382" s="135">
        <v>2582.3000000000002</v>
      </c>
    </row>
    <row r="383" spans="1:7" ht="31.5" x14ac:dyDescent="0.25">
      <c r="A383" s="134" t="s">
        <v>483</v>
      </c>
      <c r="B383" s="140" t="s">
        <v>484</v>
      </c>
      <c r="C383" s="141" t="s">
        <v>224</v>
      </c>
      <c r="D383" s="162">
        <v>0</v>
      </c>
      <c r="E383" s="135">
        <v>36</v>
      </c>
      <c r="F383" s="135">
        <v>36</v>
      </c>
      <c r="G383" s="135">
        <v>36</v>
      </c>
    </row>
    <row r="384" spans="1:7" ht="31.5" x14ac:dyDescent="0.25">
      <c r="A384" s="134" t="s">
        <v>234</v>
      </c>
      <c r="B384" s="140" t="s">
        <v>484</v>
      </c>
      <c r="C384" s="141" t="s">
        <v>235</v>
      </c>
      <c r="D384" s="162">
        <v>0</v>
      </c>
      <c r="E384" s="135">
        <v>36</v>
      </c>
      <c r="F384" s="135">
        <v>36</v>
      </c>
      <c r="G384" s="135">
        <v>36</v>
      </c>
    </row>
    <row r="385" spans="1:7" x14ac:dyDescent="0.25">
      <c r="A385" s="134" t="s">
        <v>485</v>
      </c>
      <c r="B385" s="140" t="s">
        <v>484</v>
      </c>
      <c r="C385" s="141" t="s">
        <v>235</v>
      </c>
      <c r="D385" s="162">
        <v>1006</v>
      </c>
      <c r="E385" s="135">
        <v>36</v>
      </c>
      <c r="F385" s="135">
        <v>36</v>
      </c>
      <c r="G385" s="135">
        <v>36</v>
      </c>
    </row>
    <row r="386" spans="1:7" ht="31.5" x14ac:dyDescent="0.25">
      <c r="A386" s="134" t="s">
        <v>486</v>
      </c>
      <c r="B386" s="140" t="s">
        <v>487</v>
      </c>
      <c r="C386" s="141" t="s">
        <v>224</v>
      </c>
      <c r="D386" s="162">
        <v>0</v>
      </c>
      <c r="E386" s="135">
        <v>27</v>
      </c>
      <c r="F386" s="135">
        <v>27</v>
      </c>
      <c r="G386" s="135">
        <v>27</v>
      </c>
    </row>
    <row r="387" spans="1:7" ht="31.5" x14ac:dyDescent="0.25">
      <c r="A387" s="134" t="s">
        <v>234</v>
      </c>
      <c r="B387" s="140" t="s">
        <v>487</v>
      </c>
      <c r="C387" s="141" t="s">
        <v>235</v>
      </c>
      <c r="D387" s="162">
        <v>0</v>
      </c>
      <c r="E387" s="135">
        <v>27</v>
      </c>
      <c r="F387" s="135">
        <v>27</v>
      </c>
      <c r="G387" s="135">
        <v>27</v>
      </c>
    </row>
    <row r="388" spans="1:7" x14ac:dyDescent="0.25">
      <c r="A388" s="134" t="s">
        <v>485</v>
      </c>
      <c r="B388" s="140" t="s">
        <v>487</v>
      </c>
      <c r="C388" s="141" t="s">
        <v>235</v>
      </c>
      <c r="D388" s="162">
        <v>1006</v>
      </c>
      <c r="E388" s="135">
        <v>27</v>
      </c>
      <c r="F388" s="135">
        <v>27</v>
      </c>
      <c r="G388" s="135">
        <v>27</v>
      </c>
    </row>
    <row r="389" spans="1:7" ht="31.5" x14ac:dyDescent="0.25">
      <c r="A389" s="134" t="s">
        <v>488</v>
      </c>
      <c r="B389" s="140" t="s">
        <v>489</v>
      </c>
      <c r="C389" s="141" t="s">
        <v>224</v>
      </c>
      <c r="D389" s="162">
        <v>0</v>
      </c>
      <c r="E389" s="135">
        <v>5</v>
      </c>
      <c r="F389" s="135">
        <v>5</v>
      </c>
      <c r="G389" s="135">
        <v>5</v>
      </c>
    </row>
    <row r="390" spans="1:7" ht="31.5" x14ac:dyDescent="0.25">
      <c r="A390" s="134" t="s">
        <v>234</v>
      </c>
      <c r="B390" s="140" t="s">
        <v>489</v>
      </c>
      <c r="C390" s="141" t="s">
        <v>235</v>
      </c>
      <c r="D390" s="162">
        <v>0</v>
      </c>
      <c r="E390" s="135">
        <v>5</v>
      </c>
      <c r="F390" s="135">
        <v>5</v>
      </c>
      <c r="G390" s="135">
        <v>5</v>
      </c>
    </row>
    <row r="391" spans="1:7" x14ac:dyDescent="0.25">
      <c r="A391" s="134" t="s">
        <v>485</v>
      </c>
      <c r="B391" s="140" t="s">
        <v>489</v>
      </c>
      <c r="C391" s="141" t="s">
        <v>235</v>
      </c>
      <c r="D391" s="162">
        <v>1006</v>
      </c>
      <c r="E391" s="135">
        <v>5</v>
      </c>
      <c r="F391" s="135">
        <v>5</v>
      </c>
      <c r="G391" s="135">
        <v>5</v>
      </c>
    </row>
    <row r="392" spans="1:7" ht="78.75" x14ac:dyDescent="0.25">
      <c r="A392" s="134" t="s">
        <v>490</v>
      </c>
      <c r="B392" s="140" t="s">
        <v>491</v>
      </c>
      <c r="C392" s="141" t="s">
        <v>224</v>
      </c>
      <c r="D392" s="162">
        <v>0</v>
      </c>
      <c r="E392" s="135">
        <v>132</v>
      </c>
      <c r="F392" s="135">
        <v>132</v>
      </c>
      <c r="G392" s="135">
        <v>132</v>
      </c>
    </row>
    <row r="393" spans="1:7" ht="31.5" x14ac:dyDescent="0.25">
      <c r="A393" s="134" t="s">
        <v>234</v>
      </c>
      <c r="B393" s="140" t="s">
        <v>491</v>
      </c>
      <c r="C393" s="141" t="s">
        <v>235</v>
      </c>
      <c r="D393" s="162">
        <v>0</v>
      </c>
      <c r="E393" s="135">
        <v>132</v>
      </c>
      <c r="F393" s="135">
        <v>132</v>
      </c>
      <c r="G393" s="135">
        <v>132</v>
      </c>
    </row>
    <row r="394" spans="1:7" x14ac:dyDescent="0.25">
      <c r="A394" s="134" t="s">
        <v>485</v>
      </c>
      <c r="B394" s="140" t="s">
        <v>491</v>
      </c>
      <c r="C394" s="141" t="s">
        <v>235</v>
      </c>
      <c r="D394" s="162">
        <v>1006</v>
      </c>
      <c r="E394" s="135">
        <v>132</v>
      </c>
      <c r="F394" s="135">
        <v>132</v>
      </c>
      <c r="G394" s="135">
        <v>132</v>
      </c>
    </row>
    <row r="395" spans="1:7" ht="30.75" customHeight="1" x14ac:dyDescent="0.25">
      <c r="A395" s="134" t="s">
        <v>492</v>
      </c>
      <c r="B395" s="140" t="s">
        <v>493</v>
      </c>
      <c r="C395" s="141" t="s">
        <v>224</v>
      </c>
      <c r="D395" s="162">
        <v>0</v>
      </c>
      <c r="E395" s="135">
        <v>2181.4</v>
      </c>
      <c r="F395" s="135">
        <v>2313.3000000000002</v>
      </c>
      <c r="G395" s="135">
        <v>2382.3000000000002</v>
      </c>
    </row>
    <row r="396" spans="1:7" x14ac:dyDescent="0.25">
      <c r="A396" s="134" t="s">
        <v>246</v>
      </c>
      <c r="B396" s="140" t="s">
        <v>493</v>
      </c>
      <c r="C396" s="141" t="s">
        <v>247</v>
      </c>
      <c r="D396" s="162">
        <v>0</v>
      </c>
      <c r="E396" s="135">
        <v>2181.4</v>
      </c>
      <c r="F396" s="135">
        <v>2313.3000000000002</v>
      </c>
      <c r="G396" s="135">
        <v>2382.3000000000002</v>
      </c>
    </row>
    <row r="397" spans="1:7" x14ac:dyDescent="0.25">
      <c r="A397" s="134" t="s">
        <v>278</v>
      </c>
      <c r="B397" s="140" t="s">
        <v>493</v>
      </c>
      <c r="C397" s="141" t="s">
        <v>247</v>
      </c>
      <c r="D397" s="162">
        <v>113</v>
      </c>
      <c r="E397" s="135">
        <v>2181.4</v>
      </c>
      <c r="F397" s="135">
        <v>2313.3000000000002</v>
      </c>
      <c r="G397" s="135">
        <v>2382.3000000000002</v>
      </c>
    </row>
    <row r="398" spans="1:7" s="127" customFormat="1" ht="47.25" x14ac:dyDescent="0.25">
      <c r="A398" s="132" t="s">
        <v>494</v>
      </c>
      <c r="B398" s="138" t="s">
        <v>495</v>
      </c>
      <c r="C398" s="139" t="s">
        <v>224</v>
      </c>
      <c r="D398" s="163">
        <v>0</v>
      </c>
      <c r="E398" s="133">
        <v>4555.2</v>
      </c>
      <c r="F398" s="133">
        <v>1678.6</v>
      </c>
      <c r="G398" s="133">
        <v>1678.6</v>
      </c>
    </row>
    <row r="399" spans="1:7" ht="47.25" x14ac:dyDescent="0.25">
      <c r="A399" s="134" t="s">
        <v>496</v>
      </c>
      <c r="B399" s="140" t="s">
        <v>497</v>
      </c>
      <c r="C399" s="141" t="s">
        <v>224</v>
      </c>
      <c r="D399" s="162">
        <v>0</v>
      </c>
      <c r="E399" s="135">
        <v>1022</v>
      </c>
      <c r="F399" s="135">
        <v>0</v>
      </c>
      <c r="G399" s="135">
        <v>0</v>
      </c>
    </row>
    <row r="400" spans="1:7" ht="47.25" x14ac:dyDescent="0.25">
      <c r="A400" s="134" t="s">
        <v>498</v>
      </c>
      <c r="B400" s="140" t="s">
        <v>499</v>
      </c>
      <c r="C400" s="141" t="s">
        <v>224</v>
      </c>
      <c r="D400" s="162">
        <v>0</v>
      </c>
      <c r="E400" s="135">
        <v>122</v>
      </c>
      <c r="F400" s="135">
        <v>0</v>
      </c>
      <c r="G400" s="135">
        <v>0</v>
      </c>
    </row>
    <row r="401" spans="1:7" ht="31.5" x14ac:dyDescent="0.25">
      <c r="A401" s="134" t="s">
        <v>234</v>
      </c>
      <c r="B401" s="140" t="s">
        <v>499</v>
      </c>
      <c r="C401" s="141" t="s">
        <v>235</v>
      </c>
      <c r="D401" s="162">
        <v>0</v>
      </c>
      <c r="E401" s="135">
        <v>122</v>
      </c>
      <c r="F401" s="135">
        <v>0</v>
      </c>
      <c r="G401" s="135">
        <v>0</v>
      </c>
    </row>
    <row r="402" spans="1:7" x14ac:dyDescent="0.25">
      <c r="A402" s="134" t="s">
        <v>500</v>
      </c>
      <c r="B402" s="140" t="s">
        <v>499</v>
      </c>
      <c r="C402" s="141" t="s">
        <v>235</v>
      </c>
      <c r="D402" s="162">
        <v>605</v>
      </c>
      <c r="E402" s="135">
        <v>122</v>
      </c>
      <c r="F402" s="135">
        <v>0</v>
      </c>
      <c r="G402" s="135">
        <v>0</v>
      </c>
    </row>
    <row r="403" spans="1:7" ht="31.5" x14ac:dyDescent="0.25">
      <c r="A403" s="134" t="s">
        <v>501</v>
      </c>
      <c r="B403" s="140" t="s">
        <v>502</v>
      </c>
      <c r="C403" s="141" t="s">
        <v>224</v>
      </c>
      <c r="D403" s="162">
        <v>0</v>
      </c>
      <c r="E403" s="135">
        <v>200</v>
      </c>
      <c r="F403" s="135">
        <v>0</v>
      </c>
      <c r="G403" s="135">
        <v>0</v>
      </c>
    </row>
    <row r="404" spans="1:7" ht="31.5" x14ac:dyDescent="0.25">
      <c r="A404" s="134" t="s">
        <v>234</v>
      </c>
      <c r="B404" s="140" t="s">
        <v>502</v>
      </c>
      <c r="C404" s="141" t="s">
        <v>235</v>
      </c>
      <c r="D404" s="162">
        <v>0</v>
      </c>
      <c r="E404" s="135">
        <v>200</v>
      </c>
      <c r="F404" s="135">
        <v>0</v>
      </c>
      <c r="G404" s="135">
        <v>0</v>
      </c>
    </row>
    <row r="405" spans="1:7" x14ac:dyDescent="0.25">
      <c r="A405" s="134" t="s">
        <v>500</v>
      </c>
      <c r="B405" s="140" t="s">
        <v>502</v>
      </c>
      <c r="C405" s="141" t="s">
        <v>235</v>
      </c>
      <c r="D405" s="162">
        <v>605</v>
      </c>
      <c r="E405" s="135">
        <v>200</v>
      </c>
      <c r="F405" s="135">
        <v>0</v>
      </c>
      <c r="G405" s="135">
        <v>0</v>
      </c>
    </row>
    <row r="406" spans="1:7" x14ac:dyDescent="0.25">
      <c r="A406" s="134" t="s">
        <v>592</v>
      </c>
      <c r="B406" s="140" t="s">
        <v>591</v>
      </c>
      <c r="C406" s="141" t="s">
        <v>224</v>
      </c>
      <c r="D406" s="162">
        <v>0</v>
      </c>
      <c r="E406" s="135">
        <v>700</v>
      </c>
      <c r="F406" s="135">
        <v>0</v>
      </c>
      <c r="G406" s="135">
        <v>0</v>
      </c>
    </row>
    <row r="407" spans="1:7" ht="31.5" x14ac:dyDescent="0.25">
      <c r="A407" s="134" t="s">
        <v>234</v>
      </c>
      <c r="B407" s="140" t="s">
        <v>591</v>
      </c>
      <c r="C407" s="141" t="s">
        <v>235</v>
      </c>
      <c r="D407" s="162">
        <v>0</v>
      </c>
      <c r="E407" s="135">
        <v>700</v>
      </c>
      <c r="F407" s="135">
        <v>0</v>
      </c>
      <c r="G407" s="135">
        <v>0</v>
      </c>
    </row>
    <row r="408" spans="1:7" x14ac:dyDescent="0.25">
      <c r="A408" s="134" t="s">
        <v>500</v>
      </c>
      <c r="B408" s="140" t="s">
        <v>591</v>
      </c>
      <c r="C408" s="141" t="s">
        <v>235</v>
      </c>
      <c r="D408" s="162">
        <v>605</v>
      </c>
      <c r="E408" s="135">
        <v>700</v>
      </c>
      <c r="F408" s="135">
        <v>0</v>
      </c>
      <c r="G408" s="135">
        <v>0</v>
      </c>
    </row>
    <row r="409" spans="1:7" ht="94.5" x14ac:dyDescent="0.25">
      <c r="A409" s="134" t="s">
        <v>503</v>
      </c>
      <c r="B409" s="140" t="s">
        <v>504</v>
      </c>
      <c r="C409" s="141" t="s">
        <v>224</v>
      </c>
      <c r="D409" s="162">
        <v>0</v>
      </c>
      <c r="E409" s="135">
        <v>3533.2</v>
      </c>
      <c r="F409" s="135">
        <v>1678.6</v>
      </c>
      <c r="G409" s="135">
        <v>1678.6</v>
      </c>
    </row>
    <row r="410" spans="1:7" ht="78.75" x14ac:dyDescent="0.25">
      <c r="A410" s="134" t="s">
        <v>590</v>
      </c>
      <c r="B410" s="140" t="s">
        <v>589</v>
      </c>
      <c r="C410" s="141" t="s">
        <v>224</v>
      </c>
      <c r="D410" s="162">
        <v>0</v>
      </c>
      <c r="E410" s="135">
        <v>1354.6</v>
      </c>
      <c r="F410" s="135">
        <v>0</v>
      </c>
      <c r="G410" s="135">
        <v>0</v>
      </c>
    </row>
    <row r="411" spans="1:7" x14ac:dyDescent="0.25">
      <c r="A411" s="134" t="s">
        <v>336</v>
      </c>
      <c r="B411" s="140" t="s">
        <v>589</v>
      </c>
      <c r="C411" s="141" t="s">
        <v>337</v>
      </c>
      <c r="D411" s="162">
        <v>0</v>
      </c>
      <c r="E411" s="135">
        <v>1354.6</v>
      </c>
      <c r="F411" s="135">
        <v>0</v>
      </c>
      <c r="G411" s="135">
        <v>0</v>
      </c>
    </row>
    <row r="412" spans="1:7" x14ac:dyDescent="0.25">
      <c r="A412" s="134" t="s">
        <v>500</v>
      </c>
      <c r="B412" s="140" t="s">
        <v>589</v>
      </c>
      <c r="C412" s="141" t="s">
        <v>337</v>
      </c>
      <c r="D412" s="162">
        <v>605</v>
      </c>
      <c r="E412" s="135">
        <v>1354.6</v>
      </c>
      <c r="F412" s="135">
        <v>0</v>
      </c>
      <c r="G412" s="135">
        <v>0</v>
      </c>
    </row>
    <row r="413" spans="1:7" ht="31.5" x14ac:dyDescent="0.25">
      <c r="A413" s="134" t="s">
        <v>505</v>
      </c>
      <c r="B413" s="140" t="s">
        <v>506</v>
      </c>
      <c r="C413" s="141" t="s">
        <v>224</v>
      </c>
      <c r="D413" s="162">
        <v>0</v>
      </c>
      <c r="E413" s="135">
        <v>500</v>
      </c>
      <c r="F413" s="135">
        <v>0</v>
      </c>
      <c r="G413" s="135">
        <v>0</v>
      </c>
    </row>
    <row r="414" spans="1:7" ht="31.5" x14ac:dyDescent="0.25">
      <c r="A414" s="134" t="s">
        <v>234</v>
      </c>
      <c r="B414" s="140" t="s">
        <v>506</v>
      </c>
      <c r="C414" s="141" t="s">
        <v>235</v>
      </c>
      <c r="D414" s="162">
        <v>0</v>
      </c>
      <c r="E414" s="135">
        <v>500</v>
      </c>
      <c r="F414" s="135">
        <v>0</v>
      </c>
      <c r="G414" s="135">
        <v>0</v>
      </c>
    </row>
    <row r="415" spans="1:7" x14ac:dyDescent="0.25">
      <c r="A415" s="134" t="s">
        <v>311</v>
      </c>
      <c r="B415" s="140" t="s">
        <v>506</v>
      </c>
      <c r="C415" s="141" t="s">
        <v>235</v>
      </c>
      <c r="D415" s="162">
        <v>502</v>
      </c>
      <c r="E415" s="135">
        <v>500</v>
      </c>
      <c r="F415" s="135">
        <v>0</v>
      </c>
      <c r="G415" s="135">
        <v>0</v>
      </c>
    </row>
    <row r="416" spans="1:7" ht="63" x14ac:dyDescent="0.25">
      <c r="A416" s="134" t="s">
        <v>507</v>
      </c>
      <c r="B416" s="140" t="s">
        <v>508</v>
      </c>
      <c r="C416" s="141" t="s">
        <v>224</v>
      </c>
      <c r="D416" s="162">
        <v>0</v>
      </c>
      <c r="E416" s="135">
        <v>1678.6</v>
      </c>
      <c r="F416" s="135">
        <v>1678.6</v>
      </c>
      <c r="G416" s="135">
        <v>1678.6</v>
      </c>
    </row>
    <row r="417" spans="1:7" ht="61.5" customHeight="1" x14ac:dyDescent="0.25">
      <c r="A417" s="134" t="s">
        <v>229</v>
      </c>
      <c r="B417" s="140" t="s">
        <v>508</v>
      </c>
      <c r="C417" s="141" t="s">
        <v>230</v>
      </c>
      <c r="D417" s="162">
        <v>0</v>
      </c>
      <c r="E417" s="135">
        <v>152.6</v>
      </c>
      <c r="F417" s="135">
        <v>152.6</v>
      </c>
      <c r="G417" s="135">
        <v>152.6</v>
      </c>
    </row>
    <row r="418" spans="1:7" ht="31.5" x14ac:dyDescent="0.25">
      <c r="A418" s="134" t="s">
        <v>319</v>
      </c>
      <c r="B418" s="140" t="s">
        <v>508</v>
      </c>
      <c r="C418" s="141" t="s">
        <v>230</v>
      </c>
      <c r="D418" s="162">
        <v>505</v>
      </c>
      <c r="E418" s="135">
        <v>152.6</v>
      </c>
      <c r="F418" s="135">
        <v>152.6</v>
      </c>
      <c r="G418" s="135">
        <v>152.6</v>
      </c>
    </row>
    <row r="419" spans="1:7" ht="31.5" x14ac:dyDescent="0.25">
      <c r="A419" s="134" t="s">
        <v>234</v>
      </c>
      <c r="B419" s="140" t="s">
        <v>508</v>
      </c>
      <c r="C419" s="141" t="s">
        <v>235</v>
      </c>
      <c r="D419" s="162">
        <v>0</v>
      </c>
      <c r="E419" s="135">
        <v>1526</v>
      </c>
      <c r="F419" s="135">
        <v>1526</v>
      </c>
      <c r="G419" s="135">
        <v>1526</v>
      </c>
    </row>
    <row r="420" spans="1:7" x14ac:dyDescent="0.25">
      <c r="A420" s="134" t="s">
        <v>509</v>
      </c>
      <c r="B420" s="140" t="s">
        <v>508</v>
      </c>
      <c r="C420" s="141" t="s">
        <v>235</v>
      </c>
      <c r="D420" s="162">
        <v>405</v>
      </c>
      <c r="E420" s="135">
        <v>1526</v>
      </c>
      <c r="F420" s="135">
        <v>1526</v>
      </c>
      <c r="G420" s="135">
        <v>1526</v>
      </c>
    </row>
    <row r="421" spans="1:7" x14ac:dyDescent="0.25">
      <c r="A421" s="134" t="s">
        <v>510</v>
      </c>
      <c r="B421" s="140" t="s">
        <v>511</v>
      </c>
      <c r="C421" s="141" t="s">
        <v>224</v>
      </c>
      <c r="D421" s="162">
        <v>0</v>
      </c>
      <c r="E421" s="135">
        <v>10615.3</v>
      </c>
      <c r="F421" s="135">
        <v>7301</v>
      </c>
      <c r="G421" s="135">
        <v>7969.5</v>
      </c>
    </row>
    <row r="422" spans="1:7" ht="31.5" x14ac:dyDescent="0.25">
      <c r="A422" s="134" t="s">
        <v>512</v>
      </c>
      <c r="B422" s="140" t="s">
        <v>513</v>
      </c>
      <c r="C422" s="141" t="s">
        <v>224</v>
      </c>
      <c r="D422" s="162">
        <v>0</v>
      </c>
      <c r="E422" s="135">
        <v>3448.4</v>
      </c>
      <c r="F422" s="135">
        <v>3322.1</v>
      </c>
      <c r="G422" s="135">
        <v>3457.6</v>
      </c>
    </row>
    <row r="423" spans="1:7" ht="29.25" customHeight="1" x14ac:dyDescent="0.25">
      <c r="A423" s="134" t="s">
        <v>514</v>
      </c>
      <c r="B423" s="140" t="s">
        <v>515</v>
      </c>
      <c r="C423" s="141" t="s">
        <v>224</v>
      </c>
      <c r="D423" s="162">
        <v>0</v>
      </c>
      <c r="E423" s="135">
        <v>2775.4</v>
      </c>
      <c r="F423" s="135">
        <v>2674.2</v>
      </c>
      <c r="G423" s="135">
        <v>2783.5</v>
      </c>
    </row>
    <row r="424" spans="1:7" ht="31.5" x14ac:dyDescent="0.25">
      <c r="A424" s="134" t="s">
        <v>249</v>
      </c>
      <c r="B424" s="140" t="s">
        <v>516</v>
      </c>
      <c r="C424" s="141" t="s">
        <v>224</v>
      </c>
      <c r="D424" s="162">
        <v>0</v>
      </c>
      <c r="E424" s="135">
        <v>2775.4</v>
      </c>
      <c r="F424" s="135">
        <v>2674.2</v>
      </c>
      <c r="G424" s="135">
        <v>2783.5</v>
      </c>
    </row>
    <row r="425" spans="1:7" ht="61.5" customHeight="1" x14ac:dyDescent="0.25">
      <c r="A425" s="134" t="s">
        <v>229</v>
      </c>
      <c r="B425" s="140" t="s">
        <v>516</v>
      </c>
      <c r="C425" s="141" t="s">
        <v>230</v>
      </c>
      <c r="D425" s="162">
        <v>0</v>
      </c>
      <c r="E425" s="135">
        <v>2775.4</v>
      </c>
      <c r="F425" s="135">
        <v>2674.2</v>
      </c>
      <c r="G425" s="135">
        <v>2783.5</v>
      </c>
    </row>
    <row r="426" spans="1:7" ht="63" x14ac:dyDescent="0.25">
      <c r="A426" s="134" t="s">
        <v>517</v>
      </c>
      <c r="B426" s="140" t="s">
        <v>516</v>
      </c>
      <c r="C426" s="141" t="s">
        <v>230</v>
      </c>
      <c r="D426" s="162">
        <v>103</v>
      </c>
      <c r="E426" s="135">
        <v>2775.4</v>
      </c>
      <c r="F426" s="135">
        <v>2674.2</v>
      </c>
      <c r="G426" s="135">
        <v>2783.5</v>
      </c>
    </row>
    <row r="427" spans="1:7" ht="31.5" x14ac:dyDescent="0.25">
      <c r="A427" s="134" t="s">
        <v>518</v>
      </c>
      <c r="B427" s="140" t="s">
        <v>519</v>
      </c>
      <c r="C427" s="141" t="s">
        <v>224</v>
      </c>
      <c r="D427" s="162">
        <v>0</v>
      </c>
      <c r="E427" s="135">
        <v>673</v>
      </c>
      <c r="F427" s="135">
        <v>647.9</v>
      </c>
      <c r="G427" s="135">
        <v>674.1</v>
      </c>
    </row>
    <row r="428" spans="1:7" ht="31.5" x14ac:dyDescent="0.25">
      <c r="A428" s="134" t="s">
        <v>249</v>
      </c>
      <c r="B428" s="140" t="s">
        <v>520</v>
      </c>
      <c r="C428" s="141" t="s">
        <v>224</v>
      </c>
      <c r="D428" s="162">
        <v>0</v>
      </c>
      <c r="E428" s="135">
        <v>673</v>
      </c>
      <c r="F428" s="135">
        <v>647.9</v>
      </c>
      <c r="G428" s="135">
        <v>674.1</v>
      </c>
    </row>
    <row r="429" spans="1:7" ht="61.5" customHeight="1" x14ac:dyDescent="0.25">
      <c r="A429" s="134" t="s">
        <v>229</v>
      </c>
      <c r="B429" s="140" t="s">
        <v>520</v>
      </c>
      <c r="C429" s="141" t="s">
        <v>230</v>
      </c>
      <c r="D429" s="162">
        <v>0</v>
      </c>
      <c r="E429" s="135">
        <v>665.7</v>
      </c>
      <c r="F429" s="135">
        <v>640.6</v>
      </c>
      <c r="G429" s="135">
        <v>666.8</v>
      </c>
    </row>
    <row r="430" spans="1:7" ht="63" x14ac:dyDescent="0.25">
      <c r="A430" s="134" t="s">
        <v>517</v>
      </c>
      <c r="B430" s="140" t="s">
        <v>520</v>
      </c>
      <c r="C430" s="141" t="s">
        <v>230</v>
      </c>
      <c r="D430" s="162">
        <v>103</v>
      </c>
      <c r="E430" s="135">
        <v>665.7</v>
      </c>
      <c r="F430" s="135">
        <v>640.6</v>
      </c>
      <c r="G430" s="135">
        <v>666.8</v>
      </c>
    </row>
    <row r="431" spans="1:7" ht="31.5" x14ac:dyDescent="0.25">
      <c r="A431" s="134" t="s">
        <v>234</v>
      </c>
      <c r="B431" s="140" t="s">
        <v>520</v>
      </c>
      <c r="C431" s="141" t="s">
        <v>235</v>
      </c>
      <c r="D431" s="162">
        <v>0</v>
      </c>
      <c r="E431" s="135">
        <v>7.3</v>
      </c>
      <c r="F431" s="135">
        <v>7.3</v>
      </c>
      <c r="G431" s="135">
        <v>7.3</v>
      </c>
    </row>
    <row r="432" spans="1:7" ht="63" x14ac:dyDescent="0.25">
      <c r="A432" s="134" t="s">
        <v>517</v>
      </c>
      <c r="B432" s="140" t="s">
        <v>520</v>
      </c>
      <c r="C432" s="141" t="s">
        <v>235</v>
      </c>
      <c r="D432" s="162">
        <v>103</v>
      </c>
      <c r="E432" s="135">
        <v>7.3</v>
      </c>
      <c r="F432" s="135">
        <v>7.3</v>
      </c>
      <c r="G432" s="135">
        <v>7.3</v>
      </c>
    </row>
    <row r="433" spans="1:7" ht="30" customHeight="1" x14ac:dyDescent="0.25">
      <c r="A433" s="134" t="s">
        <v>521</v>
      </c>
      <c r="B433" s="140" t="s">
        <v>522</v>
      </c>
      <c r="C433" s="141" t="s">
        <v>224</v>
      </c>
      <c r="D433" s="162">
        <v>0</v>
      </c>
      <c r="E433" s="135">
        <v>5164.8999999999996</v>
      </c>
      <c r="F433" s="135">
        <v>3623.9</v>
      </c>
      <c r="G433" s="135">
        <v>3771.9</v>
      </c>
    </row>
    <row r="434" spans="1:7" ht="47.25" x14ac:dyDescent="0.25">
      <c r="A434" s="134" t="s">
        <v>523</v>
      </c>
      <c r="B434" s="140" t="s">
        <v>524</v>
      </c>
      <c r="C434" s="141" t="s">
        <v>224</v>
      </c>
      <c r="D434" s="162">
        <v>0</v>
      </c>
      <c r="E434" s="135">
        <v>2617</v>
      </c>
      <c r="F434" s="135">
        <v>2521.5</v>
      </c>
      <c r="G434" s="135">
        <v>2624.6</v>
      </c>
    </row>
    <row r="435" spans="1:7" ht="31.5" x14ac:dyDescent="0.25">
      <c r="A435" s="134" t="s">
        <v>249</v>
      </c>
      <c r="B435" s="140" t="s">
        <v>525</v>
      </c>
      <c r="C435" s="141" t="s">
        <v>224</v>
      </c>
      <c r="D435" s="162">
        <v>0</v>
      </c>
      <c r="E435" s="135">
        <v>2617</v>
      </c>
      <c r="F435" s="135">
        <v>2521.5</v>
      </c>
      <c r="G435" s="135">
        <v>2624.6</v>
      </c>
    </row>
    <row r="436" spans="1:7" ht="61.5" customHeight="1" x14ac:dyDescent="0.25">
      <c r="A436" s="134" t="s">
        <v>229</v>
      </c>
      <c r="B436" s="140" t="s">
        <v>525</v>
      </c>
      <c r="C436" s="141" t="s">
        <v>230</v>
      </c>
      <c r="D436" s="162">
        <v>0</v>
      </c>
      <c r="E436" s="135">
        <v>2617</v>
      </c>
      <c r="F436" s="135">
        <v>2521.5</v>
      </c>
      <c r="G436" s="135">
        <v>2624.6</v>
      </c>
    </row>
    <row r="437" spans="1:7" ht="47.25" x14ac:dyDescent="0.25">
      <c r="A437" s="134" t="s">
        <v>331</v>
      </c>
      <c r="B437" s="140" t="s">
        <v>525</v>
      </c>
      <c r="C437" s="141" t="s">
        <v>230</v>
      </c>
      <c r="D437" s="162">
        <v>106</v>
      </c>
      <c r="E437" s="135">
        <v>2617</v>
      </c>
      <c r="F437" s="135">
        <v>2521.5</v>
      </c>
      <c r="G437" s="135">
        <v>2624.6</v>
      </c>
    </row>
    <row r="438" spans="1:7" ht="30" customHeight="1" x14ac:dyDescent="0.25">
      <c r="A438" s="134" t="s">
        <v>526</v>
      </c>
      <c r="B438" s="140" t="s">
        <v>527</v>
      </c>
      <c r="C438" s="141" t="s">
        <v>224</v>
      </c>
      <c r="D438" s="162">
        <v>0</v>
      </c>
      <c r="E438" s="135">
        <v>2547.9</v>
      </c>
      <c r="F438" s="135">
        <v>1102.4000000000001</v>
      </c>
      <c r="G438" s="135">
        <v>1147.3</v>
      </c>
    </row>
    <row r="439" spans="1:7" ht="31.5" x14ac:dyDescent="0.25">
      <c r="A439" s="134" t="s">
        <v>249</v>
      </c>
      <c r="B439" s="140" t="s">
        <v>528</v>
      </c>
      <c r="C439" s="141" t="s">
        <v>224</v>
      </c>
      <c r="D439" s="162">
        <v>0</v>
      </c>
      <c r="E439" s="135">
        <v>1144</v>
      </c>
      <c r="F439" s="135">
        <v>1102.4000000000001</v>
      </c>
      <c r="G439" s="135">
        <v>1147.3</v>
      </c>
    </row>
    <row r="440" spans="1:7" ht="61.5" customHeight="1" x14ac:dyDescent="0.25">
      <c r="A440" s="134" t="s">
        <v>229</v>
      </c>
      <c r="B440" s="140" t="s">
        <v>528</v>
      </c>
      <c r="C440" s="141" t="s">
        <v>230</v>
      </c>
      <c r="D440" s="162">
        <v>0</v>
      </c>
      <c r="E440" s="135">
        <v>1142.9000000000001</v>
      </c>
      <c r="F440" s="135">
        <v>1101.3</v>
      </c>
      <c r="G440" s="135">
        <v>1146.2</v>
      </c>
    </row>
    <row r="441" spans="1:7" ht="47.25" x14ac:dyDescent="0.25">
      <c r="A441" s="134" t="s">
        <v>331</v>
      </c>
      <c r="B441" s="140" t="s">
        <v>528</v>
      </c>
      <c r="C441" s="141" t="s">
        <v>230</v>
      </c>
      <c r="D441" s="162">
        <v>106</v>
      </c>
      <c r="E441" s="135">
        <v>1142.9000000000001</v>
      </c>
      <c r="F441" s="135">
        <v>1101.3</v>
      </c>
      <c r="G441" s="135">
        <v>1146.2</v>
      </c>
    </row>
    <row r="442" spans="1:7" ht="31.5" x14ac:dyDescent="0.25">
      <c r="A442" s="134" t="s">
        <v>234</v>
      </c>
      <c r="B442" s="140" t="s">
        <v>528</v>
      </c>
      <c r="C442" s="141" t="s">
        <v>235</v>
      </c>
      <c r="D442" s="162">
        <v>0</v>
      </c>
      <c r="E442" s="135">
        <v>1.1000000000000001</v>
      </c>
      <c r="F442" s="135">
        <v>1.1000000000000001</v>
      </c>
      <c r="G442" s="135">
        <v>1.1000000000000001</v>
      </c>
    </row>
    <row r="443" spans="1:7" ht="47.25" x14ac:dyDescent="0.25">
      <c r="A443" s="134" t="s">
        <v>331</v>
      </c>
      <c r="B443" s="140" t="s">
        <v>528</v>
      </c>
      <c r="C443" s="141" t="s">
        <v>235</v>
      </c>
      <c r="D443" s="162">
        <v>106</v>
      </c>
      <c r="E443" s="135">
        <v>1.1000000000000001</v>
      </c>
      <c r="F443" s="135">
        <v>1.1000000000000001</v>
      </c>
      <c r="G443" s="135">
        <v>1.1000000000000001</v>
      </c>
    </row>
    <row r="444" spans="1:7" ht="31.5" x14ac:dyDescent="0.25">
      <c r="A444" s="134" t="s">
        <v>529</v>
      </c>
      <c r="B444" s="140" t="s">
        <v>530</v>
      </c>
      <c r="C444" s="141" t="s">
        <v>224</v>
      </c>
      <c r="D444" s="162">
        <v>0</v>
      </c>
      <c r="E444" s="135">
        <v>1403.9</v>
      </c>
      <c r="F444" s="135">
        <v>0</v>
      </c>
      <c r="G444" s="135">
        <v>0</v>
      </c>
    </row>
    <row r="445" spans="1:7" ht="61.5" customHeight="1" x14ac:dyDescent="0.25">
      <c r="A445" s="134" t="s">
        <v>229</v>
      </c>
      <c r="B445" s="140" t="s">
        <v>530</v>
      </c>
      <c r="C445" s="141" t="s">
        <v>230</v>
      </c>
      <c r="D445" s="162">
        <v>0</v>
      </c>
      <c r="E445" s="135">
        <v>1395.8</v>
      </c>
      <c r="F445" s="135">
        <v>0</v>
      </c>
      <c r="G445" s="135">
        <v>0</v>
      </c>
    </row>
    <row r="446" spans="1:7" ht="47.25" x14ac:dyDescent="0.25">
      <c r="A446" s="134" t="s">
        <v>331</v>
      </c>
      <c r="B446" s="140" t="s">
        <v>530</v>
      </c>
      <c r="C446" s="141" t="s">
        <v>230</v>
      </c>
      <c r="D446" s="162">
        <v>106</v>
      </c>
      <c r="E446" s="135">
        <v>1395.8</v>
      </c>
      <c r="F446" s="135">
        <v>0</v>
      </c>
      <c r="G446" s="135">
        <v>0</v>
      </c>
    </row>
    <row r="447" spans="1:7" ht="31.5" x14ac:dyDescent="0.25">
      <c r="A447" s="134" t="s">
        <v>234</v>
      </c>
      <c r="B447" s="140" t="s">
        <v>530</v>
      </c>
      <c r="C447" s="141" t="s">
        <v>235</v>
      </c>
      <c r="D447" s="162">
        <v>0</v>
      </c>
      <c r="E447" s="135">
        <v>8.1</v>
      </c>
      <c r="F447" s="135">
        <v>0</v>
      </c>
      <c r="G447" s="135">
        <v>0</v>
      </c>
    </row>
    <row r="448" spans="1:7" ht="47.25" x14ac:dyDescent="0.25">
      <c r="A448" s="134" t="s">
        <v>331</v>
      </c>
      <c r="B448" s="140" t="s">
        <v>530</v>
      </c>
      <c r="C448" s="141" t="s">
        <v>235</v>
      </c>
      <c r="D448" s="162">
        <v>106</v>
      </c>
      <c r="E448" s="135">
        <v>8.1</v>
      </c>
      <c r="F448" s="135">
        <v>0</v>
      </c>
      <c r="G448" s="135">
        <v>0</v>
      </c>
    </row>
    <row r="449" spans="1:7" ht="31.5" customHeight="1" x14ac:dyDescent="0.25">
      <c r="A449" s="134" t="s">
        <v>531</v>
      </c>
      <c r="B449" s="140" t="s">
        <v>532</v>
      </c>
      <c r="C449" s="141" t="s">
        <v>224</v>
      </c>
      <c r="D449" s="162">
        <v>0</v>
      </c>
      <c r="E449" s="135">
        <v>2002</v>
      </c>
      <c r="F449" s="135">
        <v>355</v>
      </c>
      <c r="G449" s="135">
        <v>740</v>
      </c>
    </row>
    <row r="450" spans="1:7" x14ac:dyDescent="0.25">
      <c r="A450" s="134" t="s">
        <v>533</v>
      </c>
      <c r="B450" s="140" t="s">
        <v>534</v>
      </c>
      <c r="C450" s="141" t="s">
        <v>224</v>
      </c>
      <c r="D450" s="162">
        <v>0</v>
      </c>
      <c r="E450" s="135">
        <v>300</v>
      </c>
      <c r="F450" s="135">
        <v>300</v>
      </c>
      <c r="G450" s="135">
        <v>300</v>
      </c>
    </row>
    <row r="451" spans="1:7" ht="31.5" x14ac:dyDescent="0.25">
      <c r="A451" s="134" t="s">
        <v>535</v>
      </c>
      <c r="B451" s="140" t="s">
        <v>536</v>
      </c>
      <c r="C451" s="141" t="s">
        <v>224</v>
      </c>
      <c r="D451" s="162">
        <v>0</v>
      </c>
      <c r="E451" s="135">
        <v>300</v>
      </c>
      <c r="F451" s="135">
        <v>300</v>
      </c>
      <c r="G451" s="135">
        <v>300</v>
      </c>
    </row>
    <row r="452" spans="1:7" x14ac:dyDescent="0.25">
      <c r="A452" s="134" t="s">
        <v>251</v>
      </c>
      <c r="B452" s="140" t="s">
        <v>536</v>
      </c>
      <c r="C452" s="141" t="s">
        <v>252</v>
      </c>
      <c r="D452" s="162">
        <v>0</v>
      </c>
      <c r="E452" s="135">
        <v>300</v>
      </c>
      <c r="F452" s="135">
        <v>300</v>
      </c>
      <c r="G452" s="135">
        <v>300</v>
      </c>
    </row>
    <row r="453" spans="1:7" x14ac:dyDescent="0.25">
      <c r="A453" s="134" t="s">
        <v>537</v>
      </c>
      <c r="B453" s="140" t="s">
        <v>536</v>
      </c>
      <c r="C453" s="141" t="s">
        <v>252</v>
      </c>
      <c r="D453" s="162">
        <v>111</v>
      </c>
      <c r="E453" s="135">
        <v>300</v>
      </c>
      <c r="F453" s="135">
        <v>300</v>
      </c>
      <c r="G453" s="135">
        <v>300</v>
      </c>
    </row>
    <row r="454" spans="1:7" ht="31.5" x14ac:dyDescent="0.25">
      <c r="A454" s="134" t="s">
        <v>538</v>
      </c>
      <c r="B454" s="140" t="s">
        <v>539</v>
      </c>
      <c r="C454" s="141" t="s">
        <v>224</v>
      </c>
      <c r="D454" s="162">
        <v>0</v>
      </c>
      <c r="E454" s="135">
        <v>270</v>
      </c>
      <c r="F454" s="135">
        <v>55</v>
      </c>
      <c r="G454" s="135">
        <v>440</v>
      </c>
    </row>
    <row r="455" spans="1:7" ht="62.25" customHeight="1" x14ac:dyDescent="0.25">
      <c r="A455" s="134" t="s">
        <v>540</v>
      </c>
      <c r="B455" s="140" t="s">
        <v>541</v>
      </c>
      <c r="C455" s="141" t="s">
        <v>224</v>
      </c>
      <c r="D455" s="162">
        <v>0</v>
      </c>
      <c r="E455" s="135">
        <v>270</v>
      </c>
      <c r="F455" s="135">
        <v>55</v>
      </c>
      <c r="G455" s="135">
        <v>440</v>
      </c>
    </row>
    <row r="456" spans="1:7" ht="31.5" x14ac:dyDescent="0.25">
      <c r="A456" s="134" t="s">
        <v>234</v>
      </c>
      <c r="B456" s="140" t="s">
        <v>541</v>
      </c>
      <c r="C456" s="141" t="s">
        <v>235</v>
      </c>
      <c r="D456" s="162">
        <v>0</v>
      </c>
      <c r="E456" s="135">
        <v>270</v>
      </c>
      <c r="F456" s="135">
        <v>55</v>
      </c>
      <c r="G456" s="135">
        <v>440</v>
      </c>
    </row>
    <row r="457" spans="1:7" x14ac:dyDescent="0.25">
      <c r="A457" s="134" t="s">
        <v>542</v>
      </c>
      <c r="B457" s="140" t="s">
        <v>541</v>
      </c>
      <c r="C457" s="141" t="s">
        <v>235</v>
      </c>
      <c r="D457" s="162">
        <v>204</v>
      </c>
      <c r="E457" s="135">
        <v>270</v>
      </c>
      <c r="F457" s="135">
        <v>55</v>
      </c>
      <c r="G457" s="135">
        <v>440</v>
      </c>
    </row>
    <row r="458" spans="1:7" ht="31.5" x14ac:dyDescent="0.25">
      <c r="A458" s="134" t="s">
        <v>543</v>
      </c>
      <c r="B458" s="140" t="s">
        <v>544</v>
      </c>
      <c r="C458" s="141" t="s">
        <v>224</v>
      </c>
      <c r="D458" s="162">
        <v>0</v>
      </c>
      <c r="E458" s="135">
        <v>200</v>
      </c>
      <c r="F458" s="135">
        <v>0</v>
      </c>
      <c r="G458" s="135">
        <v>0</v>
      </c>
    </row>
    <row r="459" spans="1:7" ht="63" x14ac:dyDescent="0.25">
      <c r="A459" s="134" t="s">
        <v>545</v>
      </c>
      <c r="B459" s="140" t="s">
        <v>546</v>
      </c>
      <c r="C459" s="141" t="s">
        <v>224</v>
      </c>
      <c r="D459" s="162">
        <v>0</v>
      </c>
      <c r="E459" s="135">
        <v>200</v>
      </c>
      <c r="F459" s="135">
        <v>0</v>
      </c>
      <c r="G459" s="135">
        <v>0</v>
      </c>
    </row>
    <row r="460" spans="1:7" ht="31.5" x14ac:dyDescent="0.25">
      <c r="A460" s="134" t="s">
        <v>234</v>
      </c>
      <c r="B460" s="140" t="s">
        <v>546</v>
      </c>
      <c r="C460" s="141" t="s">
        <v>235</v>
      </c>
      <c r="D460" s="162">
        <v>0</v>
      </c>
      <c r="E460" s="135">
        <v>200</v>
      </c>
      <c r="F460" s="135">
        <v>0</v>
      </c>
      <c r="G460" s="135">
        <v>0</v>
      </c>
    </row>
    <row r="461" spans="1:7" x14ac:dyDescent="0.25">
      <c r="A461" s="134" t="s">
        <v>278</v>
      </c>
      <c r="B461" s="140" t="s">
        <v>546</v>
      </c>
      <c r="C461" s="141" t="s">
        <v>235</v>
      </c>
      <c r="D461" s="162">
        <v>113</v>
      </c>
      <c r="E461" s="135">
        <v>200</v>
      </c>
      <c r="F461" s="135">
        <v>0</v>
      </c>
      <c r="G461" s="135">
        <v>0</v>
      </c>
    </row>
    <row r="462" spans="1:7" ht="47.25" x14ac:dyDescent="0.25">
      <c r="A462" s="134" t="s">
        <v>547</v>
      </c>
      <c r="B462" s="140" t="s">
        <v>548</v>
      </c>
      <c r="C462" s="141" t="s">
        <v>224</v>
      </c>
      <c r="D462" s="162">
        <v>0</v>
      </c>
      <c r="E462" s="135">
        <v>1232</v>
      </c>
      <c r="F462" s="135">
        <v>0</v>
      </c>
      <c r="G462" s="135">
        <v>0</v>
      </c>
    </row>
    <row r="463" spans="1:7" ht="62.25" customHeight="1" x14ac:dyDescent="0.25">
      <c r="A463" s="134" t="s">
        <v>549</v>
      </c>
      <c r="B463" s="140" t="s">
        <v>550</v>
      </c>
      <c r="C463" s="141" t="s">
        <v>224</v>
      </c>
      <c r="D463" s="162">
        <v>0</v>
      </c>
      <c r="E463" s="135">
        <v>1232</v>
      </c>
      <c r="F463" s="135">
        <v>0</v>
      </c>
      <c r="G463" s="135">
        <v>0</v>
      </c>
    </row>
    <row r="464" spans="1:7" x14ac:dyDescent="0.25">
      <c r="A464" s="134" t="s">
        <v>251</v>
      </c>
      <c r="B464" s="140" t="s">
        <v>550</v>
      </c>
      <c r="C464" s="141" t="s">
        <v>252</v>
      </c>
      <c r="D464" s="162">
        <v>0</v>
      </c>
      <c r="E464" s="135">
        <v>1232</v>
      </c>
      <c r="F464" s="135">
        <v>0</v>
      </c>
      <c r="G464" s="135">
        <v>0</v>
      </c>
    </row>
    <row r="465" spans="1:7" x14ac:dyDescent="0.25">
      <c r="A465" s="134" t="s">
        <v>278</v>
      </c>
      <c r="B465" s="140" t="s">
        <v>550</v>
      </c>
      <c r="C465" s="141" t="s">
        <v>252</v>
      </c>
      <c r="D465" s="162">
        <v>113</v>
      </c>
      <c r="E465" s="135">
        <v>1232</v>
      </c>
      <c r="F465" s="135">
        <v>0</v>
      </c>
      <c r="G465" s="135">
        <v>0</v>
      </c>
    </row>
    <row r="466" spans="1:7" s="127" customFormat="1" x14ac:dyDescent="0.25">
      <c r="A466" s="191" t="s">
        <v>551</v>
      </c>
      <c r="B466" s="192"/>
      <c r="C466" s="192"/>
      <c r="D466" s="193"/>
      <c r="E466" s="133">
        <v>1821678</v>
      </c>
      <c r="F466" s="133">
        <v>1767375.5</v>
      </c>
      <c r="G466" s="133">
        <v>1783408.1</v>
      </c>
    </row>
    <row r="467" spans="1:7" ht="25.5" customHeight="1" x14ac:dyDescent="0.25">
      <c r="A467" s="160"/>
      <c r="B467" s="160"/>
      <c r="C467" s="160"/>
      <c r="D467" s="160"/>
      <c r="E467" s="161"/>
      <c r="F467" s="161"/>
      <c r="G467" s="161"/>
    </row>
    <row r="468" spans="1:7" ht="11.25" customHeight="1" x14ac:dyDescent="0.25">
      <c r="A468" s="136"/>
      <c r="B468" s="136"/>
      <c r="C468" s="136"/>
      <c r="D468" s="136"/>
      <c r="E468" s="126"/>
      <c r="F468" s="126"/>
      <c r="G468" s="126"/>
    </row>
    <row r="469" spans="1:7" x14ac:dyDescent="0.25">
      <c r="A469" s="124" t="s">
        <v>2</v>
      </c>
      <c r="F469" s="186" t="s">
        <v>0</v>
      </c>
      <c r="G469" s="186"/>
    </row>
  </sheetData>
  <autoFilter ref="A12:Q466" xr:uid="{00000000-0009-0000-0000-000001000000}"/>
  <mergeCells count="6">
    <mergeCell ref="F469:G469"/>
    <mergeCell ref="A7:G7"/>
    <mergeCell ref="A10:A11"/>
    <mergeCell ref="B10:D10"/>
    <mergeCell ref="E10:G10"/>
    <mergeCell ref="A466:D466"/>
  </mergeCells>
  <pageMargins left="1.1811023622047245" right="0.39370078740157483" top="0.78740157480314965" bottom="0.78740157480314965" header="0.51181102362204722" footer="0.51181102362204722"/>
  <pageSetup paperSize="9" scale="70" fitToHeight="0" orientation="portrait" verticalDpi="0" r:id="rId1"/>
  <headerFooter differentFirst="1" alignWithMargins="0">
    <oddHeader>&amp;C&amp;P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84"/>
  <sheetViews>
    <sheetView showGridLines="0" workbookViewId="0">
      <selection activeCell="S16" sqref="S16"/>
    </sheetView>
  </sheetViews>
  <sheetFormatPr defaultColWidth="9.140625" defaultRowHeight="15.75" x14ac:dyDescent="0.25"/>
  <cols>
    <col min="1" max="1" width="42.7109375" style="124" customWidth="1"/>
    <col min="2" max="2" width="5.7109375" style="142" customWidth="1"/>
    <col min="3" max="3" width="6.7109375" style="142" bestFit="1" customWidth="1"/>
    <col min="4" max="4" width="9.5703125" style="142" customWidth="1"/>
    <col min="5" max="5" width="13" style="142" customWidth="1"/>
    <col min="6" max="6" width="8" style="142" customWidth="1"/>
    <col min="7" max="8" width="11.7109375" style="124" customWidth="1"/>
    <col min="9" max="9" width="11.5703125" style="124" customWidth="1"/>
    <col min="10" max="236" width="9.140625" style="124" customWidth="1"/>
    <col min="237" max="16384" width="9.140625" style="124"/>
  </cols>
  <sheetData>
    <row r="1" spans="1:9" x14ac:dyDescent="0.25">
      <c r="A1" s="164"/>
      <c r="B1" s="165"/>
      <c r="C1" s="165"/>
      <c r="D1" s="165"/>
      <c r="E1" s="165"/>
      <c r="F1" s="165"/>
      <c r="G1" s="164"/>
      <c r="H1" s="164"/>
      <c r="I1" s="164"/>
    </row>
    <row r="2" spans="1:9" x14ac:dyDescent="0.25">
      <c r="A2" s="164"/>
      <c r="B2" s="165"/>
      <c r="C2" s="165"/>
      <c r="D2" s="165"/>
      <c r="E2" s="165"/>
      <c r="F2" s="165"/>
      <c r="G2" s="164"/>
      <c r="H2" s="164"/>
      <c r="I2" s="164"/>
    </row>
    <row r="3" spans="1:9" x14ac:dyDescent="0.25">
      <c r="A3" s="164"/>
      <c r="B3" s="165"/>
      <c r="C3" s="165"/>
      <c r="D3" s="165"/>
      <c r="E3" s="165"/>
      <c r="F3" s="165"/>
      <c r="G3" s="164"/>
      <c r="H3" s="164"/>
      <c r="I3" s="164"/>
    </row>
    <row r="4" spans="1:9" x14ac:dyDescent="0.25">
      <c r="A4" s="164"/>
      <c r="B4" s="165"/>
      <c r="C4" s="165"/>
      <c r="D4" s="165"/>
      <c r="E4" s="165"/>
      <c r="F4" s="165"/>
      <c r="G4" s="164"/>
      <c r="H4" s="164"/>
      <c r="I4" s="164"/>
    </row>
    <row r="5" spans="1:9" x14ac:dyDescent="0.25">
      <c r="A5" s="164"/>
      <c r="B5" s="165"/>
      <c r="C5" s="165"/>
      <c r="D5" s="165"/>
      <c r="E5" s="165"/>
      <c r="F5" s="165"/>
      <c r="G5" s="164"/>
      <c r="H5" s="164"/>
      <c r="I5" s="164"/>
    </row>
    <row r="6" spans="1:9" x14ac:dyDescent="0.25">
      <c r="A6" s="164"/>
      <c r="B6" s="165"/>
      <c r="C6" s="165"/>
      <c r="D6" s="165"/>
      <c r="E6" s="165"/>
      <c r="F6" s="165"/>
      <c r="G6" s="164"/>
      <c r="H6" s="164"/>
      <c r="I6" s="164"/>
    </row>
    <row r="7" spans="1:9" ht="47.25" customHeight="1" x14ac:dyDescent="0.3">
      <c r="A7" s="194" t="s">
        <v>552</v>
      </c>
      <c r="B7" s="194"/>
      <c r="C7" s="194"/>
      <c r="D7" s="194"/>
      <c r="E7" s="194"/>
      <c r="F7" s="194"/>
      <c r="G7" s="194"/>
      <c r="H7" s="194"/>
      <c r="I7" s="194"/>
    </row>
    <row r="8" spans="1:9" ht="16.5" customHeight="1" x14ac:dyDescent="0.25">
      <c r="A8" s="125"/>
      <c r="B8" s="136"/>
      <c r="C8" s="136"/>
      <c r="D8" s="136"/>
      <c r="E8" s="136"/>
      <c r="F8" s="136"/>
      <c r="G8" s="126"/>
      <c r="H8" s="126"/>
      <c r="I8" s="126"/>
    </row>
    <row r="9" spans="1:9" x14ac:dyDescent="0.25">
      <c r="A9" s="188" t="s">
        <v>215</v>
      </c>
      <c r="B9" s="195" t="s">
        <v>154</v>
      </c>
      <c r="C9" s="195"/>
      <c r="D9" s="195"/>
      <c r="E9" s="195"/>
      <c r="F9" s="195"/>
      <c r="G9" s="196" t="s">
        <v>130</v>
      </c>
      <c r="H9" s="196"/>
      <c r="I9" s="196"/>
    </row>
    <row r="10" spans="1:9" ht="40.5" customHeight="1" x14ac:dyDescent="0.25">
      <c r="A10" s="188"/>
      <c r="B10" s="166" t="s">
        <v>553</v>
      </c>
      <c r="C10" s="166" t="s">
        <v>554</v>
      </c>
      <c r="D10" s="166" t="s">
        <v>555</v>
      </c>
      <c r="E10" s="166" t="s">
        <v>216</v>
      </c>
      <c r="F10" s="166" t="s">
        <v>217</v>
      </c>
      <c r="G10" s="129" t="s">
        <v>219</v>
      </c>
      <c r="H10" s="129" t="s">
        <v>220</v>
      </c>
      <c r="I10" s="129" t="s">
        <v>221</v>
      </c>
    </row>
    <row r="11" spans="1:9" ht="12.75" customHeight="1" x14ac:dyDescent="0.25">
      <c r="A11" s="137">
        <v>1</v>
      </c>
      <c r="B11" s="137">
        <v>2</v>
      </c>
      <c r="C11" s="137">
        <v>3</v>
      </c>
      <c r="D11" s="137">
        <v>4</v>
      </c>
      <c r="E11" s="137">
        <v>5</v>
      </c>
      <c r="F11" s="137">
        <v>6</v>
      </c>
      <c r="G11" s="168">
        <v>7</v>
      </c>
      <c r="H11" s="168">
        <v>8</v>
      </c>
      <c r="I11" s="168">
        <v>9</v>
      </c>
    </row>
    <row r="12" spans="1:9" s="127" customFormat="1" ht="31.5" x14ac:dyDescent="0.25">
      <c r="A12" s="173" t="s">
        <v>556</v>
      </c>
      <c r="B12" s="174">
        <v>904</v>
      </c>
      <c r="C12" s="175">
        <v>0</v>
      </c>
      <c r="D12" s="175">
        <v>0</v>
      </c>
      <c r="E12" s="138" t="s">
        <v>224</v>
      </c>
      <c r="F12" s="139" t="s">
        <v>224</v>
      </c>
      <c r="G12" s="133">
        <v>68595.899999999994</v>
      </c>
      <c r="H12" s="133">
        <v>66154.899999999994</v>
      </c>
      <c r="I12" s="133">
        <v>68405.7</v>
      </c>
    </row>
    <row r="13" spans="1:9" x14ac:dyDescent="0.25">
      <c r="A13" s="170" t="s">
        <v>557</v>
      </c>
      <c r="B13" s="171">
        <v>904</v>
      </c>
      <c r="C13" s="172">
        <v>7</v>
      </c>
      <c r="D13" s="172">
        <v>0</v>
      </c>
      <c r="E13" s="140" t="s">
        <v>224</v>
      </c>
      <c r="F13" s="141" t="s">
        <v>224</v>
      </c>
      <c r="G13" s="135">
        <v>12833.2</v>
      </c>
      <c r="H13" s="135">
        <v>12120.3</v>
      </c>
      <c r="I13" s="135">
        <v>12590.7</v>
      </c>
    </row>
    <row r="14" spans="1:9" x14ac:dyDescent="0.25">
      <c r="A14" s="170" t="s">
        <v>245</v>
      </c>
      <c r="B14" s="171">
        <v>904</v>
      </c>
      <c r="C14" s="172">
        <v>7</v>
      </c>
      <c r="D14" s="172">
        <v>3</v>
      </c>
      <c r="E14" s="140" t="s">
        <v>224</v>
      </c>
      <c r="F14" s="141" t="s">
        <v>224</v>
      </c>
      <c r="G14" s="135">
        <v>12805.2</v>
      </c>
      <c r="H14" s="135">
        <v>12087.4</v>
      </c>
      <c r="I14" s="135">
        <v>12554.9</v>
      </c>
    </row>
    <row r="15" spans="1:9" ht="47.25" x14ac:dyDescent="0.25">
      <c r="A15" s="170" t="s">
        <v>272</v>
      </c>
      <c r="B15" s="171">
        <v>904</v>
      </c>
      <c r="C15" s="172">
        <v>7</v>
      </c>
      <c r="D15" s="172">
        <v>3</v>
      </c>
      <c r="E15" s="140" t="s">
        <v>273</v>
      </c>
      <c r="F15" s="141" t="s">
        <v>224</v>
      </c>
      <c r="G15" s="135">
        <v>12805.2</v>
      </c>
      <c r="H15" s="135">
        <v>12087.4</v>
      </c>
      <c r="I15" s="135">
        <v>12554.9</v>
      </c>
    </row>
    <row r="16" spans="1:9" ht="31.5" x14ac:dyDescent="0.25">
      <c r="A16" s="170" t="s">
        <v>279</v>
      </c>
      <c r="B16" s="171">
        <v>904</v>
      </c>
      <c r="C16" s="172">
        <v>7</v>
      </c>
      <c r="D16" s="172">
        <v>3</v>
      </c>
      <c r="E16" s="140" t="s">
        <v>280</v>
      </c>
      <c r="F16" s="141" t="s">
        <v>224</v>
      </c>
      <c r="G16" s="135">
        <v>288.60000000000002</v>
      </c>
      <c r="H16" s="135">
        <v>0</v>
      </c>
      <c r="I16" s="135">
        <v>0</v>
      </c>
    </row>
    <row r="17" spans="1:9" ht="94.5" x14ac:dyDescent="0.25">
      <c r="A17" s="170" t="s">
        <v>281</v>
      </c>
      <c r="B17" s="171">
        <v>904</v>
      </c>
      <c r="C17" s="172">
        <v>7</v>
      </c>
      <c r="D17" s="172">
        <v>3</v>
      </c>
      <c r="E17" s="140" t="s">
        <v>282</v>
      </c>
      <c r="F17" s="141" t="s">
        <v>224</v>
      </c>
      <c r="G17" s="135">
        <v>288.60000000000002</v>
      </c>
      <c r="H17" s="135">
        <v>0</v>
      </c>
      <c r="I17" s="135">
        <v>0</v>
      </c>
    </row>
    <row r="18" spans="1:9" ht="31.5" x14ac:dyDescent="0.25">
      <c r="A18" s="170" t="s">
        <v>234</v>
      </c>
      <c r="B18" s="171">
        <v>904</v>
      </c>
      <c r="C18" s="172">
        <v>7</v>
      </c>
      <c r="D18" s="172">
        <v>3</v>
      </c>
      <c r="E18" s="140" t="s">
        <v>282</v>
      </c>
      <c r="F18" s="141" t="s">
        <v>235</v>
      </c>
      <c r="G18" s="135">
        <v>288.60000000000002</v>
      </c>
      <c r="H18" s="135">
        <v>0</v>
      </c>
      <c r="I18" s="135">
        <v>0</v>
      </c>
    </row>
    <row r="19" spans="1:9" ht="47.25" x14ac:dyDescent="0.25">
      <c r="A19" s="170" t="s">
        <v>283</v>
      </c>
      <c r="B19" s="171">
        <v>904</v>
      </c>
      <c r="C19" s="172">
        <v>7</v>
      </c>
      <c r="D19" s="172">
        <v>3</v>
      </c>
      <c r="E19" s="140" t="s">
        <v>284</v>
      </c>
      <c r="F19" s="141" t="s">
        <v>224</v>
      </c>
      <c r="G19" s="135">
        <v>12516.6</v>
      </c>
      <c r="H19" s="135">
        <v>12087.4</v>
      </c>
      <c r="I19" s="135">
        <v>12554.9</v>
      </c>
    </row>
    <row r="20" spans="1:9" ht="31.5" x14ac:dyDescent="0.25">
      <c r="A20" s="170" t="s">
        <v>290</v>
      </c>
      <c r="B20" s="171">
        <v>904</v>
      </c>
      <c r="C20" s="172">
        <v>7</v>
      </c>
      <c r="D20" s="172">
        <v>3</v>
      </c>
      <c r="E20" s="140" t="s">
        <v>291</v>
      </c>
      <c r="F20" s="141" t="s">
        <v>224</v>
      </c>
      <c r="G20" s="135">
        <v>21</v>
      </c>
      <c r="H20" s="135">
        <v>21</v>
      </c>
      <c r="I20" s="135">
        <v>21</v>
      </c>
    </row>
    <row r="21" spans="1:9" ht="31.5" x14ac:dyDescent="0.25">
      <c r="A21" s="170" t="s">
        <v>246</v>
      </c>
      <c r="B21" s="171">
        <v>904</v>
      </c>
      <c r="C21" s="172">
        <v>7</v>
      </c>
      <c r="D21" s="172">
        <v>3</v>
      </c>
      <c r="E21" s="140" t="s">
        <v>291</v>
      </c>
      <c r="F21" s="141" t="s">
        <v>247</v>
      </c>
      <c r="G21" s="135">
        <v>21</v>
      </c>
      <c r="H21" s="135">
        <v>21</v>
      </c>
      <c r="I21" s="135">
        <v>21</v>
      </c>
    </row>
    <row r="22" spans="1:9" ht="31.5" x14ac:dyDescent="0.25">
      <c r="A22" s="170" t="s">
        <v>253</v>
      </c>
      <c r="B22" s="171">
        <v>904</v>
      </c>
      <c r="C22" s="172">
        <v>7</v>
      </c>
      <c r="D22" s="172">
        <v>3</v>
      </c>
      <c r="E22" s="140" t="s">
        <v>292</v>
      </c>
      <c r="F22" s="141" t="s">
        <v>224</v>
      </c>
      <c r="G22" s="135">
        <v>12495.6</v>
      </c>
      <c r="H22" s="135">
        <v>12066.4</v>
      </c>
      <c r="I22" s="135">
        <v>12533.9</v>
      </c>
    </row>
    <row r="23" spans="1:9" ht="94.5" x14ac:dyDescent="0.25">
      <c r="A23" s="170" t="s">
        <v>229</v>
      </c>
      <c r="B23" s="171">
        <v>904</v>
      </c>
      <c r="C23" s="172">
        <v>7</v>
      </c>
      <c r="D23" s="172">
        <v>3</v>
      </c>
      <c r="E23" s="140" t="s">
        <v>292</v>
      </c>
      <c r="F23" s="141" t="s">
        <v>230</v>
      </c>
      <c r="G23" s="135">
        <v>11802.4</v>
      </c>
      <c r="H23" s="135">
        <v>11371.4</v>
      </c>
      <c r="I23" s="135">
        <v>11836.3</v>
      </c>
    </row>
    <row r="24" spans="1:9" ht="31.5" x14ac:dyDescent="0.25">
      <c r="A24" s="170" t="s">
        <v>234</v>
      </c>
      <c r="B24" s="171">
        <v>904</v>
      </c>
      <c r="C24" s="172">
        <v>7</v>
      </c>
      <c r="D24" s="172">
        <v>3</v>
      </c>
      <c r="E24" s="140" t="s">
        <v>292</v>
      </c>
      <c r="F24" s="141" t="s">
        <v>235</v>
      </c>
      <c r="G24" s="135">
        <v>608.9</v>
      </c>
      <c r="H24" s="135">
        <v>610.70000000000005</v>
      </c>
      <c r="I24" s="135">
        <v>613.29999999999995</v>
      </c>
    </row>
    <row r="25" spans="1:9" x14ac:dyDescent="0.25">
      <c r="A25" s="170" t="s">
        <v>251</v>
      </c>
      <c r="B25" s="171">
        <v>904</v>
      </c>
      <c r="C25" s="172">
        <v>7</v>
      </c>
      <c r="D25" s="172">
        <v>3</v>
      </c>
      <c r="E25" s="140" t="s">
        <v>292</v>
      </c>
      <c r="F25" s="141" t="s">
        <v>252</v>
      </c>
      <c r="G25" s="135">
        <v>84.3</v>
      </c>
      <c r="H25" s="135">
        <v>84.3</v>
      </c>
      <c r="I25" s="135">
        <v>84.3</v>
      </c>
    </row>
    <row r="26" spans="1:9" ht="30.75" customHeight="1" x14ac:dyDescent="0.25">
      <c r="A26" s="170" t="s">
        <v>255</v>
      </c>
      <c r="B26" s="171">
        <v>904</v>
      </c>
      <c r="C26" s="172">
        <v>7</v>
      </c>
      <c r="D26" s="172">
        <v>5</v>
      </c>
      <c r="E26" s="140" t="s">
        <v>224</v>
      </c>
      <c r="F26" s="141" t="s">
        <v>224</v>
      </c>
      <c r="G26" s="135">
        <v>28</v>
      </c>
      <c r="H26" s="135">
        <v>32.9</v>
      </c>
      <c r="I26" s="135">
        <v>35.799999999999997</v>
      </c>
    </row>
    <row r="27" spans="1:9" ht="47.25" x14ac:dyDescent="0.25">
      <c r="A27" s="170" t="s">
        <v>272</v>
      </c>
      <c r="B27" s="171">
        <v>904</v>
      </c>
      <c r="C27" s="172">
        <v>7</v>
      </c>
      <c r="D27" s="172">
        <v>5</v>
      </c>
      <c r="E27" s="140" t="s">
        <v>273</v>
      </c>
      <c r="F27" s="141" t="s">
        <v>224</v>
      </c>
      <c r="G27" s="135">
        <v>28</v>
      </c>
      <c r="H27" s="135">
        <v>32.9</v>
      </c>
      <c r="I27" s="135">
        <v>35.799999999999997</v>
      </c>
    </row>
    <row r="28" spans="1:9" ht="47.25" x14ac:dyDescent="0.25">
      <c r="A28" s="170" t="s">
        <v>283</v>
      </c>
      <c r="B28" s="171">
        <v>904</v>
      </c>
      <c r="C28" s="172">
        <v>7</v>
      </c>
      <c r="D28" s="172">
        <v>5</v>
      </c>
      <c r="E28" s="140" t="s">
        <v>284</v>
      </c>
      <c r="F28" s="141" t="s">
        <v>224</v>
      </c>
      <c r="G28" s="135">
        <v>28</v>
      </c>
      <c r="H28" s="135">
        <v>32.9</v>
      </c>
      <c r="I28" s="135">
        <v>35.799999999999997</v>
      </c>
    </row>
    <row r="29" spans="1:9" ht="47.25" x14ac:dyDescent="0.25">
      <c r="A29" s="170" t="s">
        <v>295</v>
      </c>
      <c r="B29" s="171">
        <v>904</v>
      </c>
      <c r="C29" s="172">
        <v>7</v>
      </c>
      <c r="D29" s="172">
        <v>5</v>
      </c>
      <c r="E29" s="140" t="s">
        <v>296</v>
      </c>
      <c r="F29" s="141" t="s">
        <v>224</v>
      </c>
      <c r="G29" s="135">
        <v>10</v>
      </c>
      <c r="H29" s="135">
        <v>10.4</v>
      </c>
      <c r="I29" s="135">
        <v>10.8</v>
      </c>
    </row>
    <row r="30" spans="1:9" ht="31.5" x14ac:dyDescent="0.25">
      <c r="A30" s="170" t="s">
        <v>234</v>
      </c>
      <c r="B30" s="171">
        <v>904</v>
      </c>
      <c r="C30" s="172">
        <v>7</v>
      </c>
      <c r="D30" s="172">
        <v>5</v>
      </c>
      <c r="E30" s="140" t="s">
        <v>296</v>
      </c>
      <c r="F30" s="141" t="s">
        <v>235</v>
      </c>
      <c r="G30" s="135">
        <v>10</v>
      </c>
      <c r="H30" s="135">
        <v>10.4</v>
      </c>
      <c r="I30" s="135">
        <v>10.8</v>
      </c>
    </row>
    <row r="31" spans="1:9" ht="47.25" x14ac:dyDescent="0.25">
      <c r="A31" s="170" t="s">
        <v>297</v>
      </c>
      <c r="B31" s="171">
        <v>904</v>
      </c>
      <c r="C31" s="172">
        <v>7</v>
      </c>
      <c r="D31" s="172">
        <v>5</v>
      </c>
      <c r="E31" s="140" t="s">
        <v>298</v>
      </c>
      <c r="F31" s="141" t="s">
        <v>224</v>
      </c>
      <c r="G31" s="135">
        <v>18</v>
      </c>
      <c r="H31" s="135">
        <v>22.5</v>
      </c>
      <c r="I31" s="135">
        <v>25</v>
      </c>
    </row>
    <row r="32" spans="1:9" ht="31.5" x14ac:dyDescent="0.25">
      <c r="A32" s="170" t="s">
        <v>234</v>
      </c>
      <c r="B32" s="171">
        <v>904</v>
      </c>
      <c r="C32" s="172">
        <v>7</v>
      </c>
      <c r="D32" s="172">
        <v>5</v>
      </c>
      <c r="E32" s="140" t="s">
        <v>298</v>
      </c>
      <c r="F32" s="141" t="s">
        <v>235</v>
      </c>
      <c r="G32" s="135">
        <v>18</v>
      </c>
      <c r="H32" s="135">
        <v>22.5</v>
      </c>
      <c r="I32" s="135">
        <v>25</v>
      </c>
    </row>
    <row r="33" spans="1:9" x14ac:dyDescent="0.25">
      <c r="A33" s="170" t="s">
        <v>558</v>
      </c>
      <c r="B33" s="171">
        <v>904</v>
      </c>
      <c r="C33" s="172">
        <v>8</v>
      </c>
      <c r="D33" s="172">
        <v>0</v>
      </c>
      <c r="E33" s="140" t="s">
        <v>224</v>
      </c>
      <c r="F33" s="141" t="s">
        <v>224</v>
      </c>
      <c r="G33" s="135">
        <v>55762.7</v>
      </c>
      <c r="H33" s="135">
        <v>54034.6</v>
      </c>
      <c r="I33" s="135">
        <v>55815</v>
      </c>
    </row>
    <row r="34" spans="1:9" x14ac:dyDescent="0.25">
      <c r="A34" s="170" t="s">
        <v>287</v>
      </c>
      <c r="B34" s="171">
        <v>904</v>
      </c>
      <c r="C34" s="172">
        <v>8</v>
      </c>
      <c r="D34" s="172">
        <v>1</v>
      </c>
      <c r="E34" s="140" t="s">
        <v>224</v>
      </c>
      <c r="F34" s="141" t="s">
        <v>224</v>
      </c>
      <c r="G34" s="135">
        <v>53356.7</v>
      </c>
      <c r="H34" s="135">
        <v>51716.1</v>
      </c>
      <c r="I34" s="135">
        <v>53402.3</v>
      </c>
    </row>
    <row r="35" spans="1:9" ht="47.25" x14ac:dyDescent="0.25">
      <c r="A35" s="170" t="s">
        <v>272</v>
      </c>
      <c r="B35" s="171">
        <v>904</v>
      </c>
      <c r="C35" s="172">
        <v>8</v>
      </c>
      <c r="D35" s="172">
        <v>1</v>
      </c>
      <c r="E35" s="140" t="s">
        <v>273</v>
      </c>
      <c r="F35" s="141" t="s">
        <v>224</v>
      </c>
      <c r="G35" s="135">
        <v>53336.7</v>
      </c>
      <c r="H35" s="135">
        <v>51696.1</v>
      </c>
      <c r="I35" s="135">
        <v>53382.3</v>
      </c>
    </row>
    <row r="36" spans="1:9" ht="47.25" x14ac:dyDescent="0.25">
      <c r="A36" s="170" t="s">
        <v>283</v>
      </c>
      <c r="B36" s="171">
        <v>904</v>
      </c>
      <c r="C36" s="172">
        <v>8</v>
      </c>
      <c r="D36" s="172">
        <v>1</v>
      </c>
      <c r="E36" s="140" t="s">
        <v>284</v>
      </c>
      <c r="F36" s="141" t="s">
        <v>224</v>
      </c>
      <c r="G36" s="135">
        <v>53336.7</v>
      </c>
      <c r="H36" s="135">
        <v>51696.1</v>
      </c>
      <c r="I36" s="135">
        <v>53382.3</v>
      </c>
    </row>
    <row r="37" spans="1:9" ht="61.5" customHeight="1" x14ac:dyDescent="0.25">
      <c r="A37" s="170" t="s">
        <v>285</v>
      </c>
      <c r="B37" s="171">
        <v>904</v>
      </c>
      <c r="C37" s="172">
        <v>8</v>
      </c>
      <c r="D37" s="172">
        <v>1</v>
      </c>
      <c r="E37" s="140" t="s">
        <v>286</v>
      </c>
      <c r="F37" s="141" t="s">
        <v>224</v>
      </c>
      <c r="G37" s="135">
        <v>229.5</v>
      </c>
      <c r="H37" s="135">
        <v>235</v>
      </c>
      <c r="I37" s="135">
        <v>100</v>
      </c>
    </row>
    <row r="38" spans="1:9" ht="31.5" x14ac:dyDescent="0.25">
      <c r="A38" s="170" t="s">
        <v>234</v>
      </c>
      <c r="B38" s="171">
        <v>904</v>
      </c>
      <c r="C38" s="172">
        <v>8</v>
      </c>
      <c r="D38" s="172">
        <v>1</v>
      </c>
      <c r="E38" s="140" t="s">
        <v>286</v>
      </c>
      <c r="F38" s="141" t="s">
        <v>235</v>
      </c>
      <c r="G38" s="135">
        <v>229.5</v>
      </c>
      <c r="H38" s="135">
        <v>235</v>
      </c>
      <c r="I38" s="135">
        <v>100</v>
      </c>
    </row>
    <row r="39" spans="1:9" ht="63" x14ac:dyDescent="0.25">
      <c r="A39" s="170" t="s">
        <v>288</v>
      </c>
      <c r="B39" s="171">
        <v>904</v>
      </c>
      <c r="C39" s="172">
        <v>8</v>
      </c>
      <c r="D39" s="172">
        <v>1</v>
      </c>
      <c r="E39" s="140" t="s">
        <v>289</v>
      </c>
      <c r="F39" s="141" t="s">
        <v>224</v>
      </c>
      <c r="G39" s="135">
        <v>200</v>
      </c>
      <c r="H39" s="135">
        <v>200</v>
      </c>
      <c r="I39" s="135">
        <v>200</v>
      </c>
    </row>
    <row r="40" spans="1:9" ht="31.5" x14ac:dyDescent="0.25">
      <c r="A40" s="170" t="s">
        <v>234</v>
      </c>
      <c r="B40" s="171">
        <v>904</v>
      </c>
      <c r="C40" s="172">
        <v>8</v>
      </c>
      <c r="D40" s="172">
        <v>1</v>
      </c>
      <c r="E40" s="140" t="s">
        <v>289</v>
      </c>
      <c r="F40" s="141" t="s">
        <v>235</v>
      </c>
      <c r="G40" s="135">
        <v>200</v>
      </c>
      <c r="H40" s="135">
        <v>200</v>
      </c>
      <c r="I40" s="135">
        <v>200</v>
      </c>
    </row>
    <row r="41" spans="1:9" ht="47.25" x14ac:dyDescent="0.25">
      <c r="A41" s="170" t="s">
        <v>293</v>
      </c>
      <c r="B41" s="171">
        <v>904</v>
      </c>
      <c r="C41" s="172">
        <v>8</v>
      </c>
      <c r="D41" s="172">
        <v>1</v>
      </c>
      <c r="E41" s="140" t="s">
        <v>294</v>
      </c>
      <c r="F41" s="141" t="s">
        <v>224</v>
      </c>
      <c r="G41" s="135">
        <v>30646.2</v>
      </c>
      <c r="H41" s="135">
        <v>29683.200000000001</v>
      </c>
      <c r="I41" s="135">
        <v>30742.9</v>
      </c>
    </row>
    <row r="42" spans="1:9" ht="94.5" x14ac:dyDescent="0.25">
      <c r="A42" s="170" t="s">
        <v>229</v>
      </c>
      <c r="B42" s="171">
        <v>904</v>
      </c>
      <c r="C42" s="172">
        <v>8</v>
      </c>
      <c r="D42" s="172">
        <v>1</v>
      </c>
      <c r="E42" s="140" t="s">
        <v>294</v>
      </c>
      <c r="F42" s="141" t="s">
        <v>230</v>
      </c>
      <c r="G42" s="135">
        <v>26651.4</v>
      </c>
      <c r="H42" s="135">
        <v>25678.2</v>
      </c>
      <c r="I42" s="135">
        <v>26727.599999999999</v>
      </c>
    </row>
    <row r="43" spans="1:9" ht="31.5" x14ac:dyDescent="0.25">
      <c r="A43" s="170" t="s">
        <v>234</v>
      </c>
      <c r="B43" s="171">
        <v>904</v>
      </c>
      <c r="C43" s="172">
        <v>8</v>
      </c>
      <c r="D43" s="172">
        <v>1</v>
      </c>
      <c r="E43" s="140" t="s">
        <v>294</v>
      </c>
      <c r="F43" s="141" t="s">
        <v>235</v>
      </c>
      <c r="G43" s="135">
        <v>3990.2</v>
      </c>
      <c r="H43" s="135">
        <v>4000.4</v>
      </c>
      <c r="I43" s="135">
        <v>4010.7</v>
      </c>
    </row>
    <row r="44" spans="1:9" x14ac:dyDescent="0.25">
      <c r="A44" s="170" t="s">
        <v>251</v>
      </c>
      <c r="B44" s="171">
        <v>904</v>
      </c>
      <c r="C44" s="172">
        <v>8</v>
      </c>
      <c r="D44" s="172">
        <v>1</v>
      </c>
      <c r="E44" s="140" t="s">
        <v>294</v>
      </c>
      <c r="F44" s="141" t="s">
        <v>252</v>
      </c>
      <c r="G44" s="135">
        <v>4.5999999999999996</v>
      </c>
      <c r="H44" s="135">
        <v>4.5999999999999996</v>
      </c>
      <c r="I44" s="135">
        <v>4.5999999999999996</v>
      </c>
    </row>
    <row r="45" spans="1:9" ht="47.25" x14ac:dyDescent="0.25">
      <c r="A45" s="170" t="s">
        <v>295</v>
      </c>
      <c r="B45" s="171">
        <v>904</v>
      </c>
      <c r="C45" s="172">
        <v>8</v>
      </c>
      <c r="D45" s="172">
        <v>1</v>
      </c>
      <c r="E45" s="140" t="s">
        <v>296</v>
      </c>
      <c r="F45" s="141" t="s">
        <v>224</v>
      </c>
      <c r="G45" s="135">
        <v>3866.8</v>
      </c>
      <c r="H45" s="135">
        <v>3745.9</v>
      </c>
      <c r="I45" s="135">
        <v>3885.7</v>
      </c>
    </row>
    <row r="46" spans="1:9" ht="94.5" x14ac:dyDescent="0.25">
      <c r="A46" s="170" t="s">
        <v>229</v>
      </c>
      <c r="B46" s="171">
        <v>904</v>
      </c>
      <c r="C46" s="172">
        <v>8</v>
      </c>
      <c r="D46" s="172">
        <v>1</v>
      </c>
      <c r="E46" s="140" t="s">
        <v>296</v>
      </c>
      <c r="F46" s="141" t="s">
        <v>230</v>
      </c>
      <c r="G46" s="135">
        <v>3425.3</v>
      </c>
      <c r="H46" s="135">
        <v>3301.4</v>
      </c>
      <c r="I46" s="135">
        <v>3436.3</v>
      </c>
    </row>
    <row r="47" spans="1:9" ht="31.5" x14ac:dyDescent="0.25">
      <c r="A47" s="170" t="s">
        <v>234</v>
      </c>
      <c r="B47" s="171">
        <v>904</v>
      </c>
      <c r="C47" s="172">
        <v>8</v>
      </c>
      <c r="D47" s="172">
        <v>1</v>
      </c>
      <c r="E47" s="140" t="s">
        <v>296</v>
      </c>
      <c r="F47" s="141" t="s">
        <v>235</v>
      </c>
      <c r="G47" s="135">
        <v>438.2</v>
      </c>
      <c r="H47" s="135">
        <v>441.2</v>
      </c>
      <c r="I47" s="135">
        <v>446.1</v>
      </c>
    </row>
    <row r="48" spans="1:9" x14ac:dyDescent="0.25">
      <c r="A48" s="170" t="s">
        <v>251</v>
      </c>
      <c r="B48" s="171">
        <v>904</v>
      </c>
      <c r="C48" s="172">
        <v>8</v>
      </c>
      <c r="D48" s="172">
        <v>1</v>
      </c>
      <c r="E48" s="140" t="s">
        <v>296</v>
      </c>
      <c r="F48" s="141" t="s">
        <v>252</v>
      </c>
      <c r="G48" s="135">
        <v>3.3</v>
      </c>
      <c r="H48" s="135">
        <v>3.3</v>
      </c>
      <c r="I48" s="135">
        <v>3.3</v>
      </c>
    </row>
    <row r="49" spans="1:9" ht="47.25" x14ac:dyDescent="0.25">
      <c r="A49" s="170" t="s">
        <v>297</v>
      </c>
      <c r="B49" s="171">
        <v>904</v>
      </c>
      <c r="C49" s="172">
        <v>8</v>
      </c>
      <c r="D49" s="172">
        <v>1</v>
      </c>
      <c r="E49" s="140" t="s">
        <v>298</v>
      </c>
      <c r="F49" s="141" t="s">
        <v>224</v>
      </c>
      <c r="G49" s="135">
        <v>18133.2</v>
      </c>
      <c r="H49" s="135">
        <v>17566.8</v>
      </c>
      <c r="I49" s="135">
        <v>18184.599999999999</v>
      </c>
    </row>
    <row r="50" spans="1:9" ht="94.5" x14ac:dyDescent="0.25">
      <c r="A50" s="170" t="s">
        <v>229</v>
      </c>
      <c r="B50" s="171">
        <v>904</v>
      </c>
      <c r="C50" s="172">
        <v>8</v>
      </c>
      <c r="D50" s="172">
        <v>1</v>
      </c>
      <c r="E50" s="140" t="s">
        <v>298</v>
      </c>
      <c r="F50" s="141" t="s">
        <v>230</v>
      </c>
      <c r="G50" s="135">
        <v>15610.1</v>
      </c>
      <c r="H50" s="135">
        <v>15040.2</v>
      </c>
      <c r="I50" s="135">
        <v>15654.7</v>
      </c>
    </row>
    <row r="51" spans="1:9" ht="31.5" x14ac:dyDescent="0.25">
      <c r="A51" s="170" t="s">
        <v>234</v>
      </c>
      <c r="B51" s="171">
        <v>904</v>
      </c>
      <c r="C51" s="172">
        <v>8</v>
      </c>
      <c r="D51" s="172">
        <v>1</v>
      </c>
      <c r="E51" s="140" t="s">
        <v>298</v>
      </c>
      <c r="F51" s="141" t="s">
        <v>235</v>
      </c>
      <c r="G51" s="135">
        <v>2513</v>
      </c>
      <c r="H51" s="135">
        <v>2516.5</v>
      </c>
      <c r="I51" s="135">
        <v>2519.8000000000002</v>
      </c>
    </row>
    <row r="52" spans="1:9" x14ac:dyDescent="0.25">
      <c r="A52" s="170" t="s">
        <v>251</v>
      </c>
      <c r="B52" s="171">
        <v>904</v>
      </c>
      <c r="C52" s="172">
        <v>8</v>
      </c>
      <c r="D52" s="172">
        <v>1</v>
      </c>
      <c r="E52" s="140" t="s">
        <v>298</v>
      </c>
      <c r="F52" s="141" t="s">
        <v>252</v>
      </c>
      <c r="G52" s="135">
        <v>10.1</v>
      </c>
      <c r="H52" s="135">
        <v>10.1</v>
      </c>
      <c r="I52" s="135">
        <v>10.1</v>
      </c>
    </row>
    <row r="53" spans="1:9" ht="78.75" x14ac:dyDescent="0.25">
      <c r="A53" s="170" t="s">
        <v>299</v>
      </c>
      <c r="B53" s="171">
        <v>904</v>
      </c>
      <c r="C53" s="172">
        <v>8</v>
      </c>
      <c r="D53" s="172">
        <v>1</v>
      </c>
      <c r="E53" s="140" t="s">
        <v>300</v>
      </c>
      <c r="F53" s="141" t="s">
        <v>224</v>
      </c>
      <c r="G53" s="135">
        <v>261</v>
      </c>
      <c r="H53" s="135">
        <v>265.2</v>
      </c>
      <c r="I53" s="135">
        <v>269.10000000000002</v>
      </c>
    </row>
    <row r="54" spans="1:9" ht="31.5" x14ac:dyDescent="0.25">
      <c r="A54" s="170" t="s">
        <v>234</v>
      </c>
      <c r="B54" s="171">
        <v>904</v>
      </c>
      <c r="C54" s="172">
        <v>8</v>
      </c>
      <c r="D54" s="172">
        <v>1</v>
      </c>
      <c r="E54" s="140" t="s">
        <v>300</v>
      </c>
      <c r="F54" s="141" t="s">
        <v>235</v>
      </c>
      <c r="G54" s="135">
        <v>261</v>
      </c>
      <c r="H54" s="135">
        <v>265.2</v>
      </c>
      <c r="I54" s="135">
        <v>269.10000000000002</v>
      </c>
    </row>
    <row r="55" spans="1:9" ht="48" customHeight="1" x14ac:dyDescent="0.25">
      <c r="A55" s="170" t="s">
        <v>402</v>
      </c>
      <c r="B55" s="171">
        <v>904</v>
      </c>
      <c r="C55" s="172">
        <v>8</v>
      </c>
      <c r="D55" s="172">
        <v>1</v>
      </c>
      <c r="E55" s="140" t="s">
        <v>403</v>
      </c>
      <c r="F55" s="141" t="s">
        <v>224</v>
      </c>
      <c r="G55" s="135">
        <v>20</v>
      </c>
      <c r="H55" s="135">
        <v>20</v>
      </c>
      <c r="I55" s="135">
        <v>20</v>
      </c>
    </row>
    <row r="56" spans="1:9" ht="61.5" customHeight="1" x14ac:dyDescent="0.25">
      <c r="A56" s="170" t="s">
        <v>429</v>
      </c>
      <c r="B56" s="171">
        <v>904</v>
      </c>
      <c r="C56" s="172">
        <v>8</v>
      </c>
      <c r="D56" s="172">
        <v>1</v>
      </c>
      <c r="E56" s="140" t="s">
        <v>430</v>
      </c>
      <c r="F56" s="141" t="s">
        <v>224</v>
      </c>
      <c r="G56" s="135">
        <v>20</v>
      </c>
      <c r="H56" s="135">
        <v>20</v>
      </c>
      <c r="I56" s="135">
        <v>20</v>
      </c>
    </row>
    <row r="57" spans="1:9" ht="47.25" x14ac:dyDescent="0.25">
      <c r="A57" s="170" t="s">
        <v>431</v>
      </c>
      <c r="B57" s="171">
        <v>904</v>
      </c>
      <c r="C57" s="172">
        <v>8</v>
      </c>
      <c r="D57" s="172">
        <v>1</v>
      </c>
      <c r="E57" s="140" t="s">
        <v>432</v>
      </c>
      <c r="F57" s="141" t="s">
        <v>224</v>
      </c>
      <c r="G57" s="135">
        <v>5</v>
      </c>
      <c r="H57" s="135">
        <v>5</v>
      </c>
      <c r="I57" s="135">
        <v>5</v>
      </c>
    </row>
    <row r="58" spans="1:9" ht="31.5" x14ac:dyDescent="0.25">
      <c r="A58" s="170" t="s">
        <v>234</v>
      </c>
      <c r="B58" s="171">
        <v>904</v>
      </c>
      <c r="C58" s="172">
        <v>8</v>
      </c>
      <c r="D58" s="172">
        <v>1</v>
      </c>
      <c r="E58" s="140" t="s">
        <v>432</v>
      </c>
      <c r="F58" s="141" t="s">
        <v>235</v>
      </c>
      <c r="G58" s="135">
        <v>5</v>
      </c>
      <c r="H58" s="135">
        <v>5</v>
      </c>
      <c r="I58" s="135">
        <v>5</v>
      </c>
    </row>
    <row r="59" spans="1:9" ht="47.25" customHeight="1" x14ac:dyDescent="0.25">
      <c r="A59" s="170" t="s">
        <v>433</v>
      </c>
      <c r="B59" s="171">
        <v>904</v>
      </c>
      <c r="C59" s="172">
        <v>8</v>
      </c>
      <c r="D59" s="172">
        <v>1</v>
      </c>
      <c r="E59" s="140" t="s">
        <v>434</v>
      </c>
      <c r="F59" s="141" t="s">
        <v>224</v>
      </c>
      <c r="G59" s="135">
        <v>10</v>
      </c>
      <c r="H59" s="135">
        <v>10</v>
      </c>
      <c r="I59" s="135">
        <v>10</v>
      </c>
    </row>
    <row r="60" spans="1:9" ht="31.5" x14ac:dyDescent="0.25">
      <c r="A60" s="170" t="s">
        <v>234</v>
      </c>
      <c r="B60" s="171">
        <v>904</v>
      </c>
      <c r="C60" s="172">
        <v>8</v>
      </c>
      <c r="D60" s="172">
        <v>1</v>
      </c>
      <c r="E60" s="140" t="s">
        <v>434</v>
      </c>
      <c r="F60" s="141" t="s">
        <v>235</v>
      </c>
      <c r="G60" s="135">
        <v>10</v>
      </c>
      <c r="H60" s="135">
        <v>10</v>
      </c>
      <c r="I60" s="135">
        <v>10</v>
      </c>
    </row>
    <row r="61" spans="1:9" ht="78" customHeight="1" x14ac:dyDescent="0.25">
      <c r="A61" s="170" t="s">
        <v>435</v>
      </c>
      <c r="B61" s="171">
        <v>904</v>
      </c>
      <c r="C61" s="172">
        <v>8</v>
      </c>
      <c r="D61" s="172">
        <v>1</v>
      </c>
      <c r="E61" s="140" t="s">
        <v>436</v>
      </c>
      <c r="F61" s="141" t="s">
        <v>224</v>
      </c>
      <c r="G61" s="135">
        <v>5</v>
      </c>
      <c r="H61" s="135">
        <v>5</v>
      </c>
      <c r="I61" s="135">
        <v>5</v>
      </c>
    </row>
    <row r="62" spans="1:9" ht="31.5" x14ac:dyDescent="0.25">
      <c r="A62" s="170" t="s">
        <v>234</v>
      </c>
      <c r="B62" s="171">
        <v>904</v>
      </c>
      <c r="C62" s="172">
        <v>8</v>
      </c>
      <c r="D62" s="172">
        <v>1</v>
      </c>
      <c r="E62" s="140" t="s">
        <v>436</v>
      </c>
      <c r="F62" s="141" t="s">
        <v>235</v>
      </c>
      <c r="G62" s="135">
        <v>5</v>
      </c>
      <c r="H62" s="135">
        <v>5</v>
      </c>
      <c r="I62" s="135">
        <v>5</v>
      </c>
    </row>
    <row r="63" spans="1:9" ht="31.5" x14ac:dyDescent="0.25">
      <c r="A63" s="170" t="s">
        <v>304</v>
      </c>
      <c r="B63" s="171">
        <v>904</v>
      </c>
      <c r="C63" s="172">
        <v>8</v>
      </c>
      <c r="D63" s="172">
        <v>4</v>
      </c>
      <c r="E63" s="140" t="s">
        <v>224</v>
      </c>
      <c r="F63" s="141" t="s">
        <v>224</v>
      </c>
      <c r="G63" s="135">
        <v>2406</v>
      </c>
      <c r="H63" s="135">
        <v>2318.5</v>
      </c>
      <c r="I63" s="135">
        <v>2412.6999999999998</v>
      </c>
    </row>
    <row r="64" spans="1:9" ht="47.25" x14ac:dyDescent="0.25">
      <c r="A64" s="170" t="s">
        <v>272</v>
      </c>
      <c r="B64" s="171">
        <v>904</v>
      </c>
      <c r="C64" s="172">
        <v>8</v>
      </c>
      <c r="D64" s="172">
        <v>4</v>
      </c>
      <c r="E64" s="140" t="s">
        <v>273</v>
      </c>
      <c r="F64" s="141" t="s">
        <v>224</v>
      </c>
      <c r="G64" s="135">
        <v>2406</v>
      </c>
      <c r="H64" s="135">
        <v>2318.5</v>
      </c>
      <c r="I64" s="135">
        <v>2412.6999999999998</v>
      </c>
    </row>
    <row r="65" spans="1:9" ht="47.25" x14ac:dyDescent="0.25">
      <c r="A65" s="170" t="s">
        <v>301</v>
      </c>
      <c r="B65" s="171">
        <v>904</v>
      </c>
      <c r="C65" s="172">
        <v>8</v>
      </c>
      <c r="D65" s="172">
        <v>4</v>
      </c>
      <c r="E65" s="140" t="s">
        <v>302</v>
      </c>
      <c r="F65" s="141" t="s">
        <v>224</v>
      </c>
      <c r="G65" s="135">
        <v>2406</v>
      </c>
      <c r="H65" s="135">
        <v>2318.5</v>
      </c>
      <c r="I65" s="135">
        <v>2412.6999999999998</v>
      </c>
    </row>
    <row r="66" spans="1:9" ht="30" customHeight="1" x14ac:dyDescent="0.25">
      <c r="A66" s="170" t="s">
        <v>249</v>
      </c>
      <c r="B66" s="171">
        <v>904</v>
      </c>
      <c r="C66" s="172">
        <v>8</v>
      </c>
      <c r="D66" s="172">
        <v>4</v>
      </c>
      <c r="E66" s="140" t="s">
        <v>303</v>
      </c>
      <c r="F66" s="141" t="s">
        <v>224</v>
      </c>
      <c r="G66" s="135">
        <v>2406</v>
      </c>
      <c r="H66" s="135">
        <v>2318.5</v>
      </c>
      <c r="I66" s="135">
        <v>2412.6999999999998</v>
      </c>
    </row>
    <row r="67" spans="1:9" ht="94.5" x14ac:dyDescent="0.25">
      <c r="A67" s="170" t="s">
        <v>229</v>
      </c>
      <c r="B67" s="171">
        <v>904</v>
      </c>
      <c r="C67" s="172">
        <v>8</v>
      </c>
      <c r="D67" s="172">
        <v>4</v>
      </c>
      <c r="E67" s="140" t="s">
        <v>303</v>
      </c>
      <c r="F67" s="141" t="s">
        <v>230</v>
      </c>
      <c r="G67" s="135">
        <v>2383.1999999999998</v>
      </c>
      <c r="H67" s="135">
        <v>2295.6999999999998</v>
      </c>
      <c r="I67" s="135">
        <v>2389.9</v>
      </c>
    </row>
    <row r="68" spans="1:9" ht="31.5" x14ac:dyDescent="0.25">
      <c r="A68" s="170" t="s">
        <v>234</v>
      </c>
      <c r="B68" s="171">
        <v>904</v>
      </c>
      <c r="C68" s="172">
        <v>8</v>
      </c>
      <c r="D68" s="172">
        <v>4</v>
      </c>
      <c r="E68" s="140" t="s">
        <v>303</v>
      </c>
      <c r="F68" s="141" t="s">
        <v>235</v>
      </c>
      <c r="G68" s="135">
        <v>22.8</v>
      </c>
      <c r="H68" s="135">
        <v>22.8</v>
      </c>
      <c r="I68" s="135">
        <v>22.8</v>
      </c>
    </row>
    <row r="69" spans="1:9" s="127" customFormat="1" x14ac:dyDescent="0.25">
      <c r="A69" s="173" t="s">
        <v>559</v>
      </c>
      <c r="B69" s="174">
        <v>907</v>
      </c>
      <c r="C69" s="175">
        <v>0</v>
      </c>
      <c r="D69" s="175">
        <v>0</v>
      </c>
      <c r="E69" s="138" t="s">
        <v>224</v>
      </c>
      <c r="F69" s="139" t="s">
        <v>224</v>
      </c>
      <c r="G69" s="133">
        <v>1211567.5</v>
      </c>
      <c r="H69" s="133">
        <v>1204932.3</v>
      </c>
      <c r="I69" s="133">
        <v>1211298.5</v>
      </c>
    </row>
    <row r="70" spans="1:9" x14ac:dyDescent="0.25">
      <c r="A70" s="170" t="s">
        <v>557</v>
      </c>
      <c r="B70" s="171">
        <v>907</v>
      </c>
      <c r="C70" s="172">
        <v>7</v>
      </c>
      <c r="D70" s="172">
        <v>0</v>
      </c>
      <c r="E70" s="140" t="s">
        <v>224</v>
      </c>
      <c r="F70" s="141" t="s">
        <v>224</v>
      </c>
      <c r="G70" s="135">
        <v>1198011.8</v>
      </c>
      <c r="H70" s="135">
        <v>1191376.6000000001</v>
      </c>
      <c r="I70" s="135">
        <v>1197742.8</v>
      </c>
    </row>
    <row r="71" spans="1:9" x14ac:dyDescent="0.25">
      <c r="A71" s="170" t="s">
        <v>240</v>
      </c>
      <c r="B71" s="171">
        <v>907</v>
      </c>
      <c r="C71" s="172">
        <v>7</v>
      </c>
      <c r="D71" s="172">
        <v>1</v>
      </c>
      <c r="E71" s="140" t="s">
        <v>224</v>
      </c>
      <c r="F71" s="141" t="s">
        <v>224</v>
      </c>
      <c r="G71" s="135">
        <v>320833</v>
      </c>
      <c r="H71" s="135">
        <v>315078</v>
      </c>
      <c r="I71" s="135">
        <v>315999.5</v>
      </c>
    </row>
    <row r="72" spans="1:9" ht="47.25" x14ac:dyDescent="0.25">
      <c r="A72" s="170" t="s">
        <v>222</v>
      </c>
      <c r="B72" s="171">
        <v>907</v>
      </c>
      <c r="C72" s="172">
        <v>7</v>
      </c>
      <c r="D72" s="172">
        <v>1</v>
      </c>
      <c r="E72" s="140" t="s">
        <v>223</v>
      </c>
      <c r="F72" s="141" t="s">
        <v>224</v>
      </c>
      <c r="G72" s="135">
        <v>320833</v>
      </c>
      <c r="H72" s="135">
        <v>315078</v>
      </c>
      <c r="I72" s="135">
        <v>315999.5</v>
      </c>
    </row>
    <row r="73" spans="1:9" ht="94.5" x14ac:dyDescent="0.25">
      <c r="A73" s="170" t="s">
        <v>225</v>
      </c>
      <c r="B73" s="171">
        <v>907</v>
      </c>
      <c r="C73" s="172">
        <v>7</v>
      </c>
      <c r="D73" s="172">
        <v>1</v>
      </c>
      <c r="E73" s="140" t="s">
        <v>226</v>
      </c>
      <c r="F73" s="141" t="s">
        <v>224</v>
      </c>
      <c r="G73" s="135">
        <v>320833</v>
      </c>
      <c r="H73" s="135">
        <v>315078</v>
      </c>
      <c r="I73" s="135">
        <v>315999.5</v>
      </c>
    </row>
    <row r="74" spans="1:9" ht="47.25" x14ac:dyDescent="0.25">
      <c r="A74" s="170" t="s">
        <v>238</v>
      </c>
      <c r="B74" s="171">
        <v>907</v>
      </c>
      <c r="C74" s="172">
        <v>7</v>
      </c>
      <c r="D74" s="172">
        <v>1</v>
      </c>
      <c r="E74" s="140" t="s">
        <v>239</v>
      </c>
      <c r="F74" s="141" t="s">
        <v>224</v>
      </c>
      <c r="G74" s="135">
        <v>433</v>
      </c>
      <c r="H74" s="135">
        <v>433</v>
      </c>
      <c r="I74" s="135">
        <v>433</v>
      </c>
    </row>
    <row r="75" spans="1:9" ht="31.5" x14ac:dyDescent="0.25">
      <c r="A75" s="170" t="s">
        <v>234</v>
      </c>
      <c r="B75" s="171">
        <v>907</v>
      </c>
      <c r="C75" s="172">
        <v>7</v>
      </c>
      <c r="D75" s="172">
        <v>1</v>
      </c>
      <c r="E75" s="140" t="s">
        <v>239</v>
      </c>
      <c r="F75" s="141" t="s">
        <v>235</v>
      </c>
      <c r="G75" s="135">
        <v>433</v>
      </c>
      <c r="H75" s="135">
        <v>433</v>
      </c>
      <c r="I75" s="135">
        <v>433</v>
      </c>
    </row>
    <row r="76" spans="1:9" ht="78.75" x14ac:dyDescent="0.25">
      <c r="A76" s="170" t="s">
        <v>585</v>
      </c>
      <c r="B76" s="171">
        <v>907</v>
      </c>
      <c r="C76" s="172">
        <v>7</v>
      </c>
      <c r="D76" s="172">
        <v>1</v>
      </c>
      <c r="E76" s="140" t="s">
        <v>248</v>
      </c>
      <c r="F76" s="141" t="s">
        <v>224</v>
      </c>
      <c r="G76" s="135">
        <v>51.8</v>
      </c>
      <c r="H76" s="135">
        <v>0</v>
      </c>
      <c r="I76" s="135">
        <v>0</v>
      </c>
    </row>
    <row r="77" spans="1:9" ht="31.5" x14ac:dyDescent="0.25">
      <c r="A77" s="170" t="s">
        <v>234</v>
      </c>
      <c r="B77" s="171">
        <v>907</v>
      </c>
      <c r="C77" s="172">
        <v>7</v>
      </c>
      <c r="D77" s="172">
        <v>1</v>
      </c>
      <c r="E77" s="140" t="s">
        <v>248</v>
      </c>
      <c r="F77" s="141" t="s">
        <v>235</v>
      </c>
      <c r="G77" s="135">
        <v>51.8</v>
      </c>
      <c r="H77" s="135">
        <v>0</v>
      </c>
      <c r="I77" s="135">
        <v>0</v>
      </c>
    </row>
    <row r="78" spans="1:9" ht="31.5" x14ac:dyDescent="0.25">
      <c r="A78" s="170" t="s">
        <v>253</v>
      </c>
      <c r="B78" s="171">
        <v>907</v>
      </c>
      <c r="C78" s="172">
        <v>7</v>
      </c>
      <c r="D78" s="172">
        <v>1</v>
      </c>
      <c r="E78" s="140" t="s">
        <v>254</v>
      </c>
      <c r="F78" s="141" t="s">
        <v>224</v>
      </c>
      <c r="G78" s="135">
        <v>48184.2</v>
      </c>
      <c r="H78" s="135">
        <v>47045</v>
      </c>
      <c r="I78" s="135">
        <v>46966.5</v>
      </c>
    </row>
    <row r="79" spans="1:9" ht="31.5" x14ac:dyDescent="0.25">
      <c r="A79" s="170" t="s">
        <v>234</v>
      </c>
      <c r="B79" s="171">
        <v>907</v>
      </c>
      <c r="C79" s="172">
        <v>7</v>
      </c>
      <c r="D79" s="172">
        <v>1</v>
      </c>
      <c r="E79" s="140" t="s">
        <v>254</v>
      </c>
      <c r="F79" s="141" t="s">
        <v>235</v>
      </c>
      <c r="G79" s="135">
        <v>47871.6</v>
      </c>
      <c r="H79" s="135">
        <v>46732.4</v>
      </c>
      <c r="I79" s="135">
        <v>46653.9</v>
      </c>
    </row>
    <row r="80" spans="1:9" x14ac:dyDescent="0.25">
      <c r="A80" s="170" t="s">
        <v>251</v>
      </c>
      <c r="B80" s="171">
        <v>907</v>
      </c>
      <c r="C80" s="172">
        <v>7</v>
      </c>
      <c r="D80" s="172">
        <v>1</v>
      </c>
      <c r="E80" s="140" t="s">
        <v>254</v>
      </c>
      <c r="F80" s="141" t="s">
        <v>252</v>
      </c>
      <c r="G80" s="135">
        <v>312.60000000000002</v>
      </c>
      <c r="H80" s="135">
        <v>312.60000000000002</v>
      </c>
      <c r="I80" s="135">
        <v>312.60000000000002</v>
      </c>
    </row>
    <row r="81" spans="1:9" ht="110.25" x14ac:dyDescent="0.25">
      <c r="A81" s="170" t="s">
        <v>256</v>
      </c>
      <c r="B81" s="171">
        <v>907</v>
      </c>
      <c r="C81" s="172">
        <v>7</v>
      </c>
      <c r="D81" s="172">
        <v>1</v>
      </c>
      <c r="E81" s="140" t="s">
        <v>257</v>
      </c>
      <c r="F81" s="141" t="s">
        <v>224</v>
      </c>
      <c r="G81" s="135">
        <v>272164</v>
      </c>
      <c r="H81" s="135">
        <v>267600</v>
      </c>
      <c r="I81" s="135">
        <v>268600</v>
      </c>
    </row>
    <row r="82" spans="1:9" ht="94.5" x14ac:dyDescent="0.25">
      <c r="A82" s="170" t="s">
        <v>229</v>
      </c>
      <c r="B82" s="171">
        <v>907</v>
      </c>
      <c r="C82" s="172">
        <v>7</v>
      </c>
      <c r="D82" s="172">
        <v>1</v>
      </c>
      <c r="E82" s="140" t="s">
        <v>257</v>
      </c>
      <c r="F82" s="141" t="s">
        <v>230</v>
      </c>
      <c r="G82" s="135">
        <v>270000</v>
      </c>
      <c r="H82" s="135">
        <v>267600</v>
      </c>
      <c r="I82" s="135">
        <v>268600</v>
      </c>
    </row>
    <row r="83" spans="1:9" ht="31.5" x14ac:dyDescent="0.25">
      <c r="A83" s="170" t="s">
        <v>234</v>
      </c>
      <c r="B83" s="171">
        <v>907</v>
      </c>
      <c r="C83" s="172">
        <v>7</v>
      </c>
      <c r="D83" s="172">
        <v>1</v>
      </c>
      <c r="E83" s="140" t="s">
        <v>257</v>
      </c>
      <c r="F83" s="141" t="s">
        <v>235</v>
      </c>
      <c r="G83" s="135">
        <v>2164</v>
      </c>
      <c r="H83" s="135">
        <v>0</v>
      </c>
      <c r="I83" s="135">
        <v>0</v>
      </c>
    </row>
    <row r="84" spans="1:9" x14ac:dyDescent="0.25">
      <c r="A84" s="170" t="s">
        <v>231</v>
      </c>
      <c r="B84" s="171">
        <v>907</v>
      </c>
      <c r="C84" s="172">
        <v>7</v>
      </c>
      <c r="D84" s="172">
        <v>2</v>
      </c>
      <c r="E84" s="140" t="s">
        <v>224</v>
      </c>
      <c r="F84" s="141" t="s">
        <v>224</v>
      </c>
      <c r="G84" s="135">
        <v>778978</v>
      </c>
      <c r="H84" s="135">
        <v>783703.4</v>
      </c>
      <c r="I84" s="135">
        <v>785721.7</v>
      </c>
    </row>
    <row r="85" spans="1:9" ht="47.25" x14ac:dyDescent="0.25">
      <c r="A85" s="170" t="s">
        <v>222</v>
      </c>
      <c r="B85" s="171">
        <v>907</v>
      </c>
      <c r="C85" s="172">
        <v>7</v>
      </c>
      <c r="D85" s="172">
        <v>2</v>
      </c>
      <c r="E85" s="140" t="s">
        <v>223</v>
      </c>
      <c r="F85" s="141" t="s">
        <v>224</v>
      </c>
      <c r="G85" s="135">
        <v>778978</v>
      </c>
      <c r="H85" s="135">
        <v>783703.4</v>
      </c>
      <c r="I85" s="135">
        <v>785721.7</v>
      </c>
    </row>
    <row r="86" spans="1:9" ht="94.5" x14ac:dyDescent="0.25">
      <c r="A86" s="170" t="s">
        <v>225</v>
      </c>
      <c r="B86" s="171">
        <v>907</v>
      </c>
      <c r="C86" s="172">
        <v>7</v>
      </c>
      <c r="D86" s="172">
        <v>2</v>
      </c>
      <c r="E86" s="140" t="s">
        <v>226</v>
      </c>
      <c r="F86" s="141" t="s">
        <v>224</v>
      </c>
      <c r="G86" s="135">
        <v>778978</v>
      </c>
      <c r="H86" s="135">
        <v>783703.4</v>
      </c>
      <c r="I86" s="135">
        <v>785721.7</v>
      </c>
    </row>
    <row r="87" spans="1:9" ht="47.25" x14ac:dyDescent="0.25">
      <c r="A87" s="170" t="s">
        <v>227</v>
      </c>
      <c r="B87" s="171">
        <v>907</v>
      </c>
      <c r="C87" s="172">
        <v>7</v>
      </c>
      <c r="D87" s="172">
        <v>2</v>
      </c>
      <c r="E87" s="140" t="s">
        <v>228</v>
      </c>
      <c r="F87" s="141" t="s">
        <v>224</v>
      </c>
      <c r="G87" s="135">
        <v>365.6</v>
      </c>
      <c r="H87" s="135">
        <v>0</v>
      </c>
      <c r="I87" s="135">
        <v>0</v>
      </c>
    </row>
    <row r="88" spans="1:9" ht="94.5" x14ac:dyDescent="0.25">
      <c r="A88" s="170" t="s">
        <v>229</v>
      </c>
      <c r="B88" s="171">
        <v>907</v>
      </c>
      <c r="C88" s="172">
        <v>7</v>
      </c>
      <c r="D88" s="172">
        <v>2</v>
      </c>
      <c r="E88" s="140" t="s">
        <v>228</v>
      </c>
      <c r="F88" s="141" t="s">
        <v>230</v>
      </c>
      <c r="G88" s="135">
        <v>365.6</v>
      </c>
      <c r="H88" s="135">
        <v>0</v>
      </c>
      <c r="I88" s="135">
        <v>0</v>
      </c>
    </row>
    <row r="89" spans="1:9" ht="47.25" x14ac:dyDescent="0.25">
      <c r="A89" s="170" t="s">
        <v>232</v>
      </c>
      <c r="B89" s="171">
        <v>907</v>
      </c>
      <c r="C89" s="172">
        <v>7</v>
      </c>
      <c r="D89" s="172">
        <v>2</v>
      </c>
      <c r="E89" s="140" t="s">
        <v>233</v>
      </c>
      <c r="F89" s="141" t="s">
        <v>224</v>
      </c>
      <c r="G89" s="135">
        <v>16023</v>
      </c>
      <c r="H89" s="135">
        <v>11762.5</v>
      </c>
      <c r="I89" s="135">
        <v>11712.5</v>
      </c>
    </row>
    <row r="90" spans="1:9" ht="31.5" x14ac:dyDescent="0.25">
      <c r="A90" s="170" t="s">
        <v>234</v>
      </c>
      <c r="B90" s="171">
        <v>907</v>
      </c>
      <c r="C90" s="172">
        <v>7</v>
      </c>
      <c r="D90" s="172">
        <v>2</v>
      </c>
      <c r="E90" s="140" t="s">
        <v>233</v>
      </c>
      <c r="F90" s="141" t="s">
        <v>235</v>
      </c>
      <c r="G90" s="135">
        <v>16023</v>
      </c>
      <c r="H90" s="135">
        <v>11762.5</v>
      </c>
      <c r="I90" s="135">
        <v>11712.5</v>
      </c>
    </row>
    <row r="91" spans="1:9" ht="45.75" customHeight="1" x14ac:dyDescent="0.25">
      <c r="A91" s="170" t="s">
        <v>236</v>
      </c>
      <c r="B91" s="171">
        <v>907</v>
      </c>
      <c r="C91" s="172">
        <v>7</v>
      </c>
      <c r="D91" s="172">
        <v>2</v>
      </c>
      <c r="E91" s="140" t="s">
        <v>237</v>
      </c>
      <c r="F91" s="141" t="s">
        <v>224</v>
      </c>
      <c r="G91" s="135">
        <v>300</v>
      </c>
      <c r="H91" s="135">
        <v>300</v>
      </c>
      <c r="I91" s="135">
        <v>300</v>
      </c>
    </row>
    <row r="92" spans="1:9" ht="31.5" x14ac:dyDescent="0.25">
      <c r="A92" s="170" t="s">
        <v>234</v>
      </c>
      <c r="B92" s="171">
        <v>907</v>
      </c>
      <c r="C92" s="172">
        <v>7</v>
      </c>
      <c r="D92" s="172">
        <v>2</v>
      </c>
      <c r="E92" s="140" t="s">
        <v>237</v>
      </c>
      <c r="F92" s="141" t="s">
        <v>235</v>
      </c>
      <c r="G92" s="135">
        <v>300</v>
      </c>
      <c r="H92" s="135">
        <v>300</v>
      </c>
      <c r="I92" s="135">
        <v>300</v>
      </c>
    </row>
    <row r="93" spans="1:9" ht="47.25" x14ac:dyDescent="0.25">
      <c r="A93" s="170" t="s">
        <v>238</v>
      </c>
      <c r="B93" s="171">
        <v>907</v>
      </c>
      <c r="C93" s="172">
        <v>7</v>
      </c>
      <c r="D93" s="172">
        <v>2</v>
      </c>
      <c r="E93" s="140" t="s">
        <v>239</v>
      </c>
      <c r="F93" s="141" t="s">
        <v>224</v>
      </c>
      <c r="G93" s="135">
        <v>300</v>
      </c>
      <c r="H93" s="135">
        <v>300</v>
      </c>
      <c r="I93" s="135">
        <v>300</v>
      </c>
    </row>
    <row r="94" spans="1:9" ht="31.5" x14ac:dyDescent="0.25">
      <c r="A94" s="170" t="s">
        <v>234</v>
      </c>
      <c r="B94" s="171">
        <v>907</v>
      </c>
      <c r="C94" s="172">
        <v>7</v>
      </c>
      <c r="D94" s="172">
        <v>2</v>
      </c>
      <c r="E94" s="140" t="s">
        <v>239</v>
      </c>
      <c r="F94" s="141" t="s">
        <v>235</v>
      </c>
      <c r="G94" s="135">
        <v>300</v>
      </c>
      <c r="H94" s="135">
        <v>300</v>
      </c>
      <c r="I94" s="135">
        <v>300</v>
      </c>
    </row>
    <row r="95" spans="1:9" ht="46.5" customHeight="1" x14ac:dyDescent="0.25">
      <c r="A95" s="170" t="s">
        <v>584</v>
      </c>
      <c r="B95" s="171">
        <v>907</v>
      </c>
      <c r="C95" s="172">
        <v>7</v>
      </c>
      <c r="D95" s="172">
        <v>2</v>
      </c>
      <c r="E95" s="140" t="s">
        <v>244</v>
      </c>
      <c r="F95" s="141" t="s">
        <v>224</v>
      </c>
      <c r="G95" s="135">
        <v>9</v>
      </c>
      <c r="H95" s="135">
        <v>9</v>
      </c>
      <c r="I95" s="135">
        <v>9</v>
      </c>
    </row>
    <row r="96" spans="1:9" ht="31.5" x14ac:dyDescent="0.25">
      <c r="A96" s="170" t="s">
        <v>246</v>
      </c>
      <c r="B96" s="171">
        <v>907</v>
      </c>
      <c r="C96" s="172">
        <v>7</v>
      </c>
      <c r="D96" s="172">
        <v>2</v>
      </c>
      <c r="E96" s="140" t="s">
        <v>244</v>
      </c>
      <c r="F96" s="141" t="s">
        <v>247</v>
      </c>
      <c r="G96" s="135">
        <v>9</v>
      </c>
      <c r="H96" s="135">
        <v>9</v>
      </c>
      <c r="I96" s="135">
        <v>9</v>
      </c>
    </row>
    <row r="97" spans="1:9" ht="61.5" customHeight="1" x14ac:dyDescent="0.25">
      <c r="A97" s="170" t="s">
        <v>585</v>
      </c>
      <c r="B97" s="171">
        <v>907</v>
      </c>
      <c r="C97" s="172">
        <v>7</v>
      </c>
      <c r="D97" s="172">
        <v>2</v>
      </c>
      <c r="E97" s="140" t="s">
        <v>248</v>
      </c>
      <c r="F97" s="141" t="s">
        <v>224</v>
      </c>
      <c r="G97" s="135">
        <v>51.8</v>
      </c>
      <c r="H97" s="135">
        <v>0</v>
      </c>
      <c r="I97" s="135">
        <v>29.6</v>
      </c>
    </row>
    <row r="98" spans="1:9" ht="31.5" x14ac:dyDescent="0.25">
      <c r="A98" s="170" t="s">
        <v>234</v>
      </c>
      <c r="B98" s="171">
        <v>907</v>
      </c>
      <c r="C98" s="172">
        <v>7</v>
      </c>
      <c r="D98" s="172">
        <v>2</v>
      </c>
      <c r="E98" s="140" t="s">
        <v>248</v>
      </c>
      <c r="F98" s="141" t="s">
        <v>235</v>
      </c>
      <c r="G98" s="135">
        <v>51.8</v>
      </c>
      <c r="H98" s="135">
        <v>0</v>
      </c>
      <c r="I98" s="135">
        <v>29.6</v>
      </c>
    </row>
    <row r="99" spans="1:9" ht="31.5" x14ac:dyDescent="0.25">
      <c r="A99" s="170" t="s">
        <v>253</v>
      </c>
      <c r="B99" s="171">
        <v>907</v>
      </c>
      <c r="C99" s="172">
        <v>7</v>
      </c>
      <c r="D99" s="172">
        <v>2</v>
      </c>
      <c r="E99" s="140" t="s">
        <v>254</v>
      </c>
      <c r="F99" s="141" t="s">
        <v>224</v>
      </c>
      <c r="G99" s="135">
        <v>62025.599999999999</v>
      </c>
      <c r="H99" s="135">
        <v>58918.6</v>
      </c>
      <c r="I99" s="135">
        <v>59167.5</v>
      </c>
    </row>
    <row r="100" spans="1:9" ht="31.5" x14ac:dyDescent="0.25">
      <c r="A100" s="170" t="s">
        <v>234</v>
      </c>
      <c r="B100" s="171">
        <v>907</v>
      </c>
      <c r="C100" s="172">
        <v>7</v>
      </c>
      <c r="D100" s="172">
        <v>2</v>
      </c>
      <c r="E100" s="140" t="s">
        <v>254</v>
      </c>
      <c r="F100" s="141" t="s">
        <v>235</v>
      </c>
      <c r="G100" s="135">
        <v>61060.7</v>
      </c>
      <c r="H100" s="135">
        <v>57953.7</v>
      </c>
      <c r="I100" s="135">
        <v>58202.6</v>
      </c>
    </row>
    <row r="101" spans="1:9" x14ac:dyDescent="0.25">
      <c r="A101" s="170" t="s">
        <v>251</v>
      </c>
      <c r="B101" s="171">
        <v>907</v>
      </c>
      <c r="C101" s="172">
        <v>7</v>
      </c>
      <c r="D101" s="172">
        <v>2</v>
      </c>
      <c r="E101" s="140" t="s">
        <v>254</v>
      </c>
      <c r="F101" s="141" t="s">
        <v>252</v>
      </c>
      <c r="G101" s="135">
        <v>964.9</v>
      </c>
      <c r="H101" s="135">
        <v>964.9</v>
      </c>
      <c r="I101" s="135">
        <v>964.9</v>
      </c>
    </row>
    <row r="102" spans="1:9" ht="140.25" customHeight="1" x14ac:dyDescent="0.25">
      <c r="A102" s="170" t="s">
        <v>258</v>
      </c>
      <c r="B102" s="171">
        <v>907</v>
      </c>
      <c r="C102" s="172">
        <v>7</v>
      </c>
      <c r="D102" s="172">
        <v>2</v>
      </c>
      <c r="E102" s="140" t="s">
        <v>259</v>
      </c>
      <c r="F102" s="141" t="s">
        <v>224</v>
      </c>
      <c r="G102" s="135">
        <v>663674</v>
      </c>
      <c r="H102" s="135">
        <v>675800</v>
      </c>
      <c r="I102" s="135">
        <v>678500</v>
      </c>
    </row>
    <row r="103" spans="1:9" ht="94.5" x14ac:dyDescent="0.25">
      <c r="A103" s="170" t="s">
        <v>229</v>
      </c>
      <c r="B103" s="171">
        <v>907</v>
      </c>
      <c r="C103" s="172">
        <v>7</v>
      </c>
      <c r="D103" s="172">
        <v>2</v>
      </c>
      <c r="E103" s="140" t="s">
        <v>259</v>
      </c>
      <c r="F103" s="141" t="s">
        <v>230</v>
      </c>
      <c r="G103" s="135">
        <v>651200</v>
      </c>
      <c r="H103" s="135">
        <v>675800</v>
      </c>
      <c r="I103" s="135">
        <v>678500</v>
      </c>
    </row>
    <row r="104" spans="1:9" ht="31.5" x14ac:dyDescent="0.25">
      <c r="A104" s="170" t="s">
        <v>234</v>
      </c>
      <c r="B104" s="171">
        <v>907</v>
      </c>
      <c r="C104" s="172">
        <v>7</v>
      </c>
      <c r="D104" s="172">
        <v>2</v>
      </c>
      <c r="E104" s="140" t="s">
        <v>259</v>
      </c>
      <c r="F104" s="141" t="s">
        <v>235</v>
      </c>
      <c r="G104" s="135">
        <v>12174</v>
      </c>
      <c r="H104" s="135">
        <v>0</v>
      </c>
      <c r="I104" s="135">
        <v>0</v>
      </c>
    </row>
    <row r="105" spans="1:9" ht="31.5" x14ac:dyDescent="0.25">
      <c r="A105" s="170" t="s">
        <v>246</v>
      </c>
      <c r="B105" s="171">
        <v>907</v>
      </c>
      <c r="C105" s="172">
        <v>7</v>
      </c>
      <c r="D105" s="172">
        <v>2</v>
      </c>
      <c r="E105" s="140" t="s">
        <v>259</v>
      </c>
      <c r="F105" s="141" t="s">
        <v>247</v>
      </c>
      <c r="G105" s="135">
        <v>300</v>
      </c>
      <c r="H105" s="135">
        <v>0</v>
      </c>
      <c r="I105" s="135">
        <v>0</v>
      </c>
    </row>
    <row r="106" spans="1:9" ht="78.75" x14ac:dyDescent="0.25">
      <c r="A106" s="170" t="s">
        <v>263</v>
      </c>
      <c r="B106" s="171">
        <v>907</v>
      </c>
      <c r="C106" s="172">
        <v>7</v>
      </c>
      <c r="D106" s="172">
        <v>2</v>
      </c>
      <c r="E106" s="140" t="s">
        <v>264</v>
      </c>
      <c r="F106" s="141" t="s">
        <v>224</v>
      </c>
      <c r="G106" s="135">
        <v>23583.200000000001</v>
      </c>
      <c r="H106" s="135">
        <v>23059.5</v>
      </c>
      <c r="I106" s="135">
        <v>22149.3</v>
      </c>
    </row>
    <row r="107" spans="1:9" ht="31.5" x14ac:dyDescent="0.25">
      <c r="A107" s="170" t="s">
        <v>234</v>
      </c>
      <c r="B107" s="171">
        <v>907</v>
      </c>
      <c r="C107" s="172">
        <v>7</v>
      </c>
      <c r="D107" s="172">
        <v>2</v>
      </c>
      <c r="E107" s="140" t="s">
        <v>264</v>
      </c>
      <c r="F107" s="141" t="s">
        <v>235</v>
      </c>
      <c r="G107" s="135">
        <v>23583.200000000001</v>
      </c>
      <c r="H107" s="135">
        <v>23059.5</v>
      </c>
      <c r="I107" s="135">
        <v>22149.3</v>
      </c>
    </row>
    <row r="108" spans="1:9" ht="93.75" customHeight="1" x14ac:dyDescent="0.25">
      <c r="A108" s="170" t="s">
        <v>267</v>
      </c>
      <c r="B108" s="171">
        <v>907</v>
      </c>
      <c r="C108" s="172">
        <v>7</v>
      </c>
      <c r="D108" s="172">
        <v>2</v>
      </c>
      <c r="E108" s="140" t="s">
        <v>268</v>
      </c>
      <c r="F108" s="141" t="s">
        <v>224</v>
      </c>
      <c r="G108" s="135">
        <v>12645.8</v>
      </c>
      <c r="H108" s="135">
        <v>13553.8</v>
      </c>
      <c r="I108" s="135">
        <v>13553.8</v>
      </c>
    </row>
    <row r="109" spans="1:9" ht="31.5" x14ac:dyDescent="0.25">
      <c r="A109" s="170" t="s">
        <v>234</v>
      </c>
      <c r="B109" s="171">
        <v>907</v>
      </c>
      <c r="C109" s="172">
        <v>7</v>
      </c>
      <c r="D109" s="172">
        <v>2</v>
      </c>
      <c r="E109" s="140" t="s">
        <v>268</v>
      </c>
      <c r="F109" s="141" t="s">
        <v>235</v>
      </c>
      <c r="G109" s="135">
        <v>10885.9</v>
      </c>
      <c r="H109" s="135">
        <v>11794</v>
      </c>
      <c r="I109" s="135">
        <v>11794</v>
      </c>
    </row>
    <row r="110" spans="1:9" ht="31.5" x14ac:dyDescent="0.25">
      <c r="A110" s="170" t="s">
        <v>246</v>
      </c>
      <c r="B110" s="171">
        <v>907</v>
      </c>
      <c r="C110" s="172">
        <v>7</v>
      </c>
      <c r="D110" s="172">
        <v>2</v>
      </c>
      <c r="E110" s="140" t="s">
        <v>268</v>
      </c>
      <c r="F110" s="141" t="s">
        <v>247</v>
      </c>
      <c r="G110" s="135">
        <v>1759.9</v>
      </c>
      <c r="H110" s="135">
        <v>1759.8</v>
      </c>
      <c r="I110" s="135">
        <v>1759.8</v>
      </c>
    </row>
    <row r="111" spans="1:9" x14ac:dyDescent="0.25">
      <c r="A111" s="170" t="s">
        <v>245</v>
      </c>
      <c r="B111" s="171">
        <v>907</v>
      </c>
      <c r="C111" s="172">
        <v>7</v>
      </c>
      <c r="D111" s="172">
        <v>3</v>
      </c>
      <c r="E111" s="140" t="s">
        <v>224</v>
      </c>
      <c r="F111" s="141" t="s">
        <v>224</v>
      </c>
      <c r="G111" s="135">
        <v>70521.7</v>
      </c>
      <c r="H111" s="135">
        <v>68061.399999999994</v>
      </c>
      <c r="I111" s="135">
        <v>70732.399999999994</v>
      </c>
    </row>
    <row r="112" spans="1:9" ht="47.25" x14ac:dyDescent="0.25">
      <c r="A112" s="170" t="s">
        <v>222</v>
      </c>
      <c r="B112" s="171">
        <v>907</v>
      </c>
      <c r="C112" s="172">
        <v>7</v>
      </c>
      <c r="D112" s="172">
        <v>3</v>
      </c>
      <c r="E112" s="140" t="s">
        <v>223</v>
      </c>
      <c r="F112" s="141" t="s">
        <v>224</v>
      </c>
      <c r="G112" s="135">
        <v>70521.7</v>
      </c>
      <c r="H112" s="135">
        <v>68061.399999999994</v>
      </c>
      <c r="I112" s="135">
        <v>70732.399999999994</v>
      </c>
    </row>
    <row r="113" spans="1:9" ht="94.5" x14ac:dyDescent="0.25">
      <c r="A113" s="170" t="s">
        <v>225</v>
      </c>
      <c r="B113" s="171">
        <v>907</v>
      </c>
      <c r="C113" s="172">
        <v>7</v>
      </c>
      <c r="D113" s="172">
        <v>3</v>
      </c>
      <c r="E113" s="140" t="s">
        <v>226</v>
      </c>
      <c r="F113" s="141" t="s">
        <v>224</v>
      </c>
      <c r="G113" s="135">
        <v>70521.7</v>
      </c>
      <c r="H113" s="135">
        <v>68061.399999999994</v>
      </c>
      <c r="I113" s="135">
        <v>70732.399999999994</v>
      </c>
    </row>
    <row r="114" spans="1:9" ht="63" x14ac:dyDescent="0.25">
      <c r="A114" s="170" t="s">
        <v>584</v>
      </c>
      <c r="B114" s="171">
        <v>907</v>
      </c>
      <c r="C114" s="172">
        <v>7</v>
      </c>
      <c r="D114" s="172">
        <v>3</v>
      </c>
      <c r="E114" s="140" t="s">
        <v>244</v>
      </c>
      <c r="F114" s="141" t="s">
        <v>224</v>
      </c>
      <c r="G114" s="135">
        <v>77.7</v>
      </c>
      <c r="H114" s="135">
        <v>77.7</v>
      </c>
      <c r="I114" s="135">
        <v>77.7</v>
      </c>
    </row>
    <row r="115" spans="1:9" ht="31.5" x14ac:dyDescent="0.25">
      <c r="A115" s="170" t="s">
        <v>234</v>
      </c>
      <c r="B115" s="171">
        <v>907</v>
      </c>
      <c r="C115" s="172">
        <v>7</v>
      </c>
      <c r="D115" s="172">
        <v>3</v>
      </c>
      <c r="E115" s="140" t="s">
        <v>244</v>
      </c>
      <c r="F115" s="141" t="s">
        <v>235</v>
      </c>
      <c r="G115" s="135">
        <v>77.7</v>
      </c>
      <c r="H115" s="135">
        <v>77.7</v>
      </c>
      <c r="I115" s="135">
        <v>77.7</v>
      </c>
    </row>
    <row r="116" spans="1:9" ht="31.5" x14ac:dyDescent="0.25">
      <c r="A116" s="170" t="s">
        <v>253</v>
      </c>
      <c r="B116" s="171">
        <v>907</v>
      </c>
      <c r="C116" s="172">
        <v>7</v>
      </c>
      <c r="D116" s="172">
        <v>3</v>
      </c>
      <c r="E116" s="140" t="s">
        <v>254</v>
      </c>
      <c r="F116" s="141" t="s">
        <v>224</v>
      </c>
      <c r="G116" s="135">
        <v>70444</v>
      </c>
      <c r="H116" s="135">
        <v>67983.7</v>
      </c>
      <c r="I116" s="135">
        <v>70654.7</v>
      </c>
    </row>
    <row r="117" spans="1:9" ht="94.5" x14ac:dyDescent="0.25">
      <c r="A117" s="170" t="s">
        <v>229</v>
      </c>
      <c r="B117" s="171">
        <v>907</v>
      </c>
      <c r="C117" s="172">
        <v>7</v>
      </c>
      <c r="D117" s="172">
        <v>3</v>
      </c>
      <c r="E117" s="140" t="s">
        <v>254</v>
      </c>
      <c r="F117" s="141" t="s">
        <v>230</v>
      </c>
      <c r="G117" s="135">
        <v>66250.899999999994</v>
      </c>
      <c r="H117" s="135">
        <v>63832.1</v>
      </c>
      <c r="I117" s="135">
        <v>66440.5</v>
      </c>
    </row>
    <row r="118" spans="1:9" ht="31.5" x14ac:dyDescent="0.25">
      <c r="A118" s="170" t="s">
        <v>234</v>
      </c>
      <c r="B118" s="171">
        <v>907</v>
      </c>
      <c r="C118" s="172">
        <v>7</v>
      </c>
      <c r="D118" s="172">
        <v>3</v>
      </c>
      <c r="E118" s="140" t="s">
        <v>254</v>
      </c>
      <c r="F118" s="141" t="s">
        <v>235</v>
      </c>
      <c r="G118" s="135">
        <v>4167.5</v>
      </c>
      <c r="H118" s="135">
        <v>4126</v>
      </c>
      <c r="I118" s="135">
        <v>4188.6000000000004</v>
      </c>
    </row>
    <row r="119" spans="1:9" x14ac:dyDescent="0.25">
      <c r="A119" s="170" t="s">
        <v>251</v>
      </c>
      <c r="B119" s="171">
        <v>907</v>
      </c>
      <c r="C119" s="172">
        <v>7</v>
      </c>
      <c r="D119" s="172">
        <v>3</v>
      </c>
      <c r="E119" s="140" t="s">
        <v>254</v>
      </c>
      <c r="F119" s="141" t="s">
        <v>252</v>
      </c>
      <c r="G119" s="135">
        <v>25.6</v>
      </c>
      <c r="H119" s="135">
        <v>25.6</v>
      </c>
      <c r="I119" s="135">
        <v>25.6</v>
      </c>
    </row>
    <row r="120" spans="1:9" ht="30.75" customHeight="1" x14ac:dyDescent="0.25">
      <c r="A120" s="170" t="s">
        <v>255</v>
      </c>
      <c r="B120" s="171">
        <v>907</v>
      </c>
      <c r="C120" s="172">
        <v>7</v>
      </c>
      <c r="D120" s="172">
        <v>5</v>
      </c>
      <c r="E120" s="140" t="s">
        <v>224</v>
      </c>
      <c r="F120" s="141" t="s">
        <v>224</v>
      </c>
      <c r="G120" s="135">
        <v>2649.5</v>
      </c>
      <c r="H120" s="135">
        <v>349.5</v>
      </c>
      <c r="I120" s="135">
        <v>349.5</v>
      </c>
    </row>
    <row r="121" spans="1:9" ht="47.25" x14ac:dyDescent="0.25">
      <c r="A121" s="170" t="s">
        <v>222</v>
      </c>
      <c r="B121" s="171">
        <v>907</v>
      </c>
      <c r="C121" s="172">
        <v>7</v>
      </c>
      <c r="D121" s="172">
        <v>5</v>
      </c>
      <c r="E121" s="140" t="s">
        <v>223</v>
      </c>
      <c r="F121" s="141" t="s">
        <v>224</v>
      </c>
      <c r="G121" s="135">
        <v>2649.5</v>
      </c>
      <c r="H121" s="135">
        <v>349.5</v>
      </c>
      <c r="I121" s="135">
        <v>349.5</v>
      </c>
    </row>
    <row r="122" spans="1:9" ht="94.5" x14ac:dyDescent="0.25">
      <c r="A122" s="170" t="s">
        <v>225</v>
      </c>
      <c r="B122" s="171">
        <v>907</v>
      </c>
      <c r="C122" s="172">
        <v>7</v>
      </c>
      <c r="D122" s="172">
        <v>5</v>
      </c>
      <c r="E122" s="140" t="s">
        <v>226</v>
      </c>
      <c r="F122" s="141" t="s">
        <v>224</v>
      </c>
      <c r="G122" s="135">
        <v>2649.5</v>
      </c>
      <c r="H122" s="135">
        <v>349.5</v>
      </c>
      <c r="I122" s="135">
        <v>349.5</v>
      </c>
    </row>
    <row r="123" spans="1:9" ht="31.5" x14ac:dyDescent="0.25">
      <c r="A123" s="170" t="s">
        <v>253</v>
      </c>
      <c r="B123" s="171">
        <v>907</v>
      </c>
      <c r="C123" s="172">
        <v>7</v>
      </c>
      <c r="D123" s="172">
        <v>5</v>
      </c>
      <c r="E123" s="140" t="s">
        <v>254</v>
      </c>
      <c r="F123" s="141" t="s">
        <v>224</v>
      </c>
      <c r="G123" s="135">
        <v>349.5</v>
      </c>
      <c r="H123" s="135">
        <v>349.5</v>
      </c>
      <c r="I123" s="135">
        <v>349.5</v>
      </c>
    </row>
    <row r="124" spans="1:9" ht="31.5" x14ac:dyDescent="0.25">
      <c r="A124" s="170" t="s">
        <v>234</v>
      </c>
      <c r="B124" s="171">
        <v>907</v>
      </c>
      <c r="C124" s="172">
        <v>7</v>
      </c>
      <c r="D124" s="172">
        <v>5</v>
      </c>
      <c r="E124" s="140" t="s">
        <v>254</v>
      </c>
      <c r="F124" s="141" t="s">
        <v>235</v>
      </c>
      <c r="G124" s="135">
        <v>349.5</v>
      </c>
      <c r="H124" s="135">
        <v>349.5</v>
      </c>
      <c r="I124" s="135">
        <v>349.5</v>
      </c>
    </row>
    <row r="125" spans="1:9" ht="93.75" customHeight="1" x14ac:dyDescent="0.25">
      <c r="A125" s="170" t="s">
        <v>256</v>
      </c>
      <c r="B125" s="171">
        <v>907</v>
      </c>
      <c r="C125" s="172">
        <v>7</v>
      </c>
      <c r="D125" s="172">
        <v>5</v>
      </c>
      <c r="E125" s="140" t="s">
        <v>257</v>
      </c>
      <c r="F125" s="141" t="s">
        <v>224</v>
      </c>
      <c r="G125" s="135">
        <v>500</v>
      </c>
      <c r="H125" s="135">
        <v>0</v>
      </c>
      <c r="I125" s="135">
        <v>0</v>
      </c>
    </row>
    <row r="126" spans="1:9" ht="31.5" x14ac:dyDescent="0.25">
      <c r="A126" s="170" t="s">
        <v>234</v>
      </c>
      <c r="B126" s="171">
        <v>907</v>
      </c>
      <c r="C126" s="172">
        <v>7</v>
      </c>
      <c r="D126" s="172">
        <v>5</v>
      </c>
      <c r="E126" s="140" t="s">
        <v>257</v>
      </c>
      <c r="F126" s="141" t="s">
        <v>235</v>
      </c>
      <c r="G126" s="135">
        <v>500</v>
      </c>
      <c r="H126" s="135">
        <v>0</v>
      </c>
      <c r="I126" s="135">
        <v>0</v>
      </c>
    </row>
    <row r="127" spans="1:9" ht="139.5" customHeight="1" x14ac:dyDescent="0.25">
      <c r="A127" s="170" t="s">
        <v>258</v>
      </c>
      <c r="B127" s="171">
        <v>907</v>
      </c>
      <c r="C127" s="172">
        <v>7</v>
      </c>
      <c r="D127" s="172">
        <v>5</v>
      </c>
      <c r="E127" s="140" t="s">
        <v>259</v>
      </c>
      <c r="F127" s="141" t="s">
        <v>224</v>
      </c>
      <c r="G127" s="135">
        <v>1800</v>
      </c>
      <c r="H127" s="135">
        <v>0</v>
      </c>
      <c r="I127" s="135">
        <v>0</v>
      </c>
    </row>
    <row r="128" spans="1:9" ht="31.5" x14ac:dyDescent="0.25">
      <c r="A128" s="170" t="s">
        <v>234</v>
      </c>
      <c r="B128" s="171">
        <v>907</v>
      </c>
      <c r="C128" s="172">
        <v>7</v>
      </c>
      <c r="D128" s="172">
        <v>5</v>
      </c>
      <c r="E128" s="140" t="s">
        <v>259</v>
      </c>
      <c r="F128" s="141" t="s">
        <v>235</v>
      </c>
      <c r="G128" s="135">
        <v>1800</v>
      </c>
      <c r="H128" s="135">
        <v>0</v>
      </c>
      <c r="I128" s="135">
        <v>0</v>
      </c>
    </row>
    <row r="129" spans="1:9" x14ac:dyDescent="0.25">
      <c r="A129" s="170" t="s">
        <v>243</v>
      </c>
      <c r="B129" s="171">
        <v>907</v>
      </c>
      <c r="C129" s="172">
        <v>7</v>
      </c>
      <c r="D129" s="172">
        <v>9</v>
      </c>
      <c r="E129" s="140" t="s">
        <v>224</v>
      </c>
      <c r="F129" s="141" t="s">
        <v>224</v>
      </c>
      <c r="G129" s="135">
        <v>25029.599999999999</v>
      </c>
      <c r="H129" s="135">
        <v>24184.3</v>
      </c>
      <c r="I129" s="135">
        <v>24939.7</v>
      </c>
    </row>
    <row r="130" spans="1:9" ht="47.25" x14ac:dyDescent="0.25">
      <c r="A130" s="170" t="s">
        <v>222</v>
      </c>
      <c r="B130" s="171">
        <v>907</v>
      </c>
      <c r="C130" s="172">
        <v>7</v>
      </c>
      <c r="D130" s="172">
        <v>9</v>
      </c>
      <c r="E130" s="140" t="s">
        <v>223</v>
      </c>
      <c r="F130" s="141" t="s">
        <v>224</v>
      </c>
      <c r="G130" s="135">
        <v>25029.599999999999</v>
      </c>
      <c r="H130" s="135">
        <v>24184.3</v>
      </c>
      <c r="I130" s="135">
        <v>24939.7</v>
      </c>
    </row>
    <row r="131" spans="1:9" ht="94.5" x14ac:dyDescent="0.25">
      <c r="A131" s="170" t="s">
        <v>225</v>
      </c>
      <c r="B131" s="171">
        <v>907</v>
      </c>
      <c r="C131" s="172">
        <v>7</v>
      </c>
      <c r="D131" s="172">
        <v>9</v>
      </c>
      <c r="E131" s="140" t="s">
        <v>226</v>
      </c>
      <c r="F131" s="141" t="s">
        <v>224</v>
      </c>
      <c r="G131" s="135">
        <v>24977.599999999999</v>
      </c>
      <c r="H131" s="135">
        <v>24160.3</v>
      </c>
      <c r="I131" s="135">
        <v>24939.7</v>
      </c>
    </row>
    <row r="132" spans="1:9" ht="31.5" x14ac:dyDescent="0.25">
      <c r="A132" s="170" t="s">
        <v>241</v>
      </c>
      <c r="B132" s="171">
        <v>907</v>
      </c>
      <c r="C132" s="172">
        <v>7</v>
      </c>
      <c r="D132" s="172">
        <v>9</v>
      </c>
      <c r="E132" s="140" t="s">
        <v>242</v>
      </c>
      <c r="F132" s="141" t="s">
        <v>224</v>
      </c>
      <c r="G132" s="135">
        <v>158.4</v>
      </c>
      <c r="H132" s="135">
        <v>158.4</v>
      </c>
      <c r="I132" s="135">
        <v>158.4</v>
      </c>
    </row>
    <row r="133" spans="1:9" ht="31.5" x14ac:dyDescent="0.25">
      <c r="A133" s="170" t="s">
        <v>234</v>
      </c>
      <c r="B133" s="171">
        <v>907</v>
      </c>
      <c r="C133" s="172">
        <v>7</v>
      </c>
      <c r="D133" s="172">
        <v>9</v>
      </c>
      <c r="E133" s="140" t="s">
        <v>242</v>
      </c>
      <c r="F133" s="141" t="s">
        <v>235</v>
      </c>
      <c r="G133" s="135">
        <v>158.4</v>
      </c>
      <c r="H133" s="135">
        <v>158.4</v>
      </c>
      <c r="I133" s="135">
        <v>158.4</v>
      </c>
    </row>
    <row r="134" spans="1:9" ht="63" x14ac:dyDescent="0.25">
      <c r="A134" s="170" t="s">
        <v>584</v>
      </c>
      <c r="B134" s="171">
        <v>907</v>
      </c>
      <c r="C134" s="172">
        <v>7</v>
      </c>
      <c r="D134" s="172">
        <v>9</v>
      </c>
      <c r="E134" s="140" t="s">
        <v>244</v>
      </c>
      <c r="F134" s="141" t="s">
        <v>224</v>
      </c>
      <c r="G134" s="135">
        <v>411</v>
      </c>
      <c r="H134" s="135">
        <v>411</v>
      </c>
      <c r="I134" s="135">
        <v>411</v>
      </c>
    </row>
    <row r="135" spans="1:9" ht="31.5" x14ac:dyDescent="0.25">
      <c r="A135" s="170" t="s">
        <v>234</v>
      </c>
      <c r="B135" s="171">
        <v>907</v>
      </c>
      <c r="C135" s="172">
        <v>7</v>
      </c>
      <c r="D135" s="172">
        <v>9</v>
      </c>
      <c r="E135" s="140" t="s">
        <v>244</v>
      </c>
      <c r="F135" s="141" t="s">
        <v>235</v>
      </c>
      <c r="G135" s="135">
        <v>391</v>
      </c>
      <c r="H135" s="135">
        <v>391</v>
      </c>
      <c r="I135" s="135">
        <v>391</v>
      </c>
    </row>
    <row r="136" spans="1:9" ht="31.5" x14ac:dyDescent="0.25">
      <c r="A136" s="170" t="s">
        <v>246</v>
      </c>
      <c r="B136" s="171">
        <v>907</v>
      </c>
      <c r="C136" s="172">
        <v>7</v>
      </c>
      <c r="D136" s="172">
        <v>9</v>
      </c>
      <c r="E136" s="140" t="s">
        <v>244</v>
      </c>
      <c r="F136" s="141" t="s">
        <v>247</v>
      </c>
      <c r="G136" s="135">
        <v>20</v>
      </c>
      <c r="H136" s="135">
        <v>20</v>
      </c>
      <c r="I136" s="135">
        <v>20</v>
      </c>
    </row>
    <row r="137" spans="1:9" ht="30" customHeight="1" x14ac:dyDescent="0.25">
      <c r="A137" s="170" t="s">
        <v>249</v>
      </c>
      <c r="B137" s="171">
        <v>907</v>
      </c>
      <c r="C137" s="172">
        <v>7</v>
      </c>
      <c r="D137" s="172">
        <v>9</v>
      </c>
      <c r="E137" s="140" t="s">
        <v>250</v>
      </c>
      <c r="F137" s="141" t="s">
        <v>224</v>
      </c>
      <c r="G137" s="135">
        <v>5710.1</v>
      </c>
      <c r="H137" s="135">
        <v>5524.7</v>
      </c>
      <c r="I137" s="135">
        <v>5724.9</v>
      </c>
    </row>
    <row r="138" spans="1:9" ht="94.5" x14ac:dyDescent="0.25">
      <c r="A138" s="170" t="s">
        <v>229</v>
      </c>
      <c r="B138" s="171">
        <v>907</v>
      </c>
      <c r="C138" s="172">
        <v>7</v>
      </c>
      <c r="D138" s="172">
        <v>9</v>
      </c>
      <c r="E138" s="140" t="s">
        <v>250</v>
      </c>
      <c r="F138" s="141" t="s">
        <v>230</v>
      </c>
      <c r="G138" s="135">
        <v>5082.1000000000004</v>
      </c>
      <c r="H138" s="135">
        <v>4896.7</v>
      </c>
      <c r="I138" s="135">
        <v>5096.8999999999996</v>
      </c>
    </row>
    <row r="139" spans="1:9" ht="31.5" x14ac:dyDescent="0.25">
      <c r="A139" s="170" t="s">
        <v>234</v>
      </c>
      <c r="B139" s="171">
        <v>907</v>
      </c>
      <c r="C139" s="172">
        <v>7</v>
      </c>
      <c r="D139" s="172">
        <v>9</v>
      </c>
      <c r="E139" s="140" t="s">
        <v>250</v>
      </c>
      <c r="F139" s="141" t="s">
        <v>235</v>
      </c>
      <c r="G139" s="135">
        <v>625.4</v>
      </c>
      <c r="H139" s="135">
        <v>625.4</v>
      </c>
      <c r="I139" s="135">
        <v>625.4</v>
      </c>
    </row>
    <row r="140" spans="1:9" x14ac:dyDescent="0.25">
      <c r="A140" s="170" t="s">
        <v>251</v>
      </c>
      <c r="B140" s="171">
        <v>907</v>
      </c>
      <c r="C140" s="172">
        <v>7</v>
      </c>
      <c r="D140" s="172">
        <v>9</v>
      </c>
      <c r="E140" s="140" t="s">
        <v>250</v>
      </c>
      <c r="F140" s="141" t="s">
        <v>252</v>
      </c>
      <c r="G140" s="135">
        <v>2.6</v>
      </c>
      <c r="H140" s="135">
        <v>2.6</v>
      </c>
      <c r="I140" s="135">
        <v>2.6</v>
      </c>
    </row>
    <row r="141" spans="1:9" ht="31.5" x14ac:dyDescent="0.25">
      <c r="A141" s="170" t="s">
        <v>253</v>
      </c>
      <c r="B141" s="171">
        <v>907</v>
      </c>
      <c r="C141" s="172">
        <v>7</v>
      </c>
      <c r="D141" s="172">
        <v>9</v>
      </c>
      <c r="E141" s="140" t="s">
        <v>254</v>
      </c>
      <c r="F141" s="141" t="s">
        <v>224</v>
      </c>
      <c r="G141" s="135">
        <v>14816.6</v>
      </c>
      <c r="H141" s="135">
        <v>14184.7</v>
      </c>
      <c r="I141" s="135">
        <v>14763.9</v>
      </c>
    </row>
    <row r="142" spans="1:9" ht="94.5" x14ac:dyDescent="0.25">
      <c r="A142" s="170" t="s">
        <v>229</v>
      </c>
      <c r="B142" s="171">
        <v>907</v>
      </c>
      <c r="C142" s="172">
        <v>7</v>
      </c>
      <c r="D142" s="172">
        <v>9</v>
      </c>
      <c r="E142" s="140" t="s">
        <v>254</v>
      </c>
      <c r="F142" s="141" t="s">
        <v>230</v>
      </c>
      <c r="G142" s="135">
        <v>14712.7</v>
      </c>
      <c r="H142" s="135">
        <v>14175.7</v>
      </c>
      <c r="I142" s="135">
        <v>14754.9</v>
      </c>
    </row>
    <row r="143" spans="1:9" ht="31.5" x14ac:dyDescent="0.25">
      <c r="A143" s="170" t="s">
        <v>234</v>
      </c>
      <c r="B143" s="171">
        <v>907</v>
      </c>
      <c r="C143" s="172">
        <v>7</v>
      </c>
      <c r="D143" s="172">
        <v>9</v>
      </c>
      <c r="E143" s="140" t="s">
        <v>254</v>
      </c>
      <c r="F143" s="141" t="s">
        <v>235</v>
      </c>
      <c r="G143" s="135">
        <v>103.9</v>
      </c>
      <c r="H143" s="135">
        <v>9</v>
      </c>
      <c r="I143" s="135">
        <v>9</v>
      </c>
    </row>
    <row r="144" spans="1:9" ht="93.75" customHeight="1" x14ac:dyDescent="0.25">
      <c r="A144" s="170" t="s">
        <v>265</v>
      </c>
      <c r="B144" s="171">
        <v>907</v>
      </c>
      <c r="C144" s="172">
        <v>7</v>
      </c>
      <c r="D144" s="172">
        <v>9</v>
      </c>
      <c r="E144" s="140" t="s">
        <v>266</v>
      </c>
      <c r="F144" s="141" t="s">
        <v>224</v>
      </c>
      <c r="G144" s="135">
        <v>3881.5</v>
      </c>
      <c r="H144" s="135">
        <v>3881.5</v>
      </c>
      <c r="I144" s="135">
        <v>3881.5</v>
      </c>
    </row>
    <row r="145" spans="1:9" ht="31.5" x14ac:dyDescent="0.25">
      <c r="A145" s="170" t="s">
        <v>234</v>
      </c>
      <c r="B145" s="171">
        <v>907</v>
      </c>
      <c r="C145" s="172">
        <v>7</v>
      </c>
      <c r="D145" s="172">
        <v>9</v>
      </c>
      <c r="E145" s="140" t="s">
        <v>266</v>
      </c>
      <c r="F145" s="141" t="s">
        <v>235</v>
      </c>
      <c r="G145" s="135">
        <v>3881.5</v>
      </c>
      <c r="H145" s="135">
        <v>3881.5</v>
      </c>
      <c r="I145" s="135">
        <v>3881.5</v>
      </c>
    </row>
    <row r="146" spans="1:9" ht="109.5" customHeight="1" x14ac:dyDescent="0.25">
      <c r="A146" s="170" t="s">
        <v>586</v>
      </c>
      <c r="B146" s="171">
        <v>907</v>
      </c>
      <c r="C146" s="172">
        <v>7</v>
      </c>
      <c r="D146" s="172">
        <v>9</v>
      </c>
      <c r="E146" s="140" t="s">
        <v>269</v>
      </c>
      <c r="F146" s="141" t="s">
        <v>224</v>
      </c>
      <c r="G146" s="135">
        <v>52</v>
      </c>
      <c r="H146" s="135">
        <v>24</v>
      </c>
      <c r="I146" s="135">
        <v>0</v>
      </c>
    </row>
    <row r="147" spans="1:9" ht="78.75" x14ac:dyDescent="0.25">
      <c r="A147" s="170" t="s">
        <v>270</v>
      </c>
      <c r="B147" s="171">
        <v>907</v>
      </c>
      <c r="C147" s="172">
        <v>7</v>
      </c>
      <c r="D147" s="172">
        <v>9</v>
      </c>
      <c r="E147" s="140" t="s">
        <v>271</v>
      </c>
      <c r="F147" s="141" t="s">
        <v>224</v>
      </c>
      <c r="G147" s="135">
        <v>52</v>
      </c>
      <c r="H147" s="135">
        <v>24</v>
      </c>
      <c r="I147" s="135">
        <v>0</v>
      </c>
    </row>
    <row r="148" spans="1:9" ht="31.5" x14ac:dyDescent="0.25">
      <c r="A148" s="170" t="s">
        <v>246</v>
      </c>
      <c r="B148" s="171">
        <v>907</v>
      </c>
      <c r="C148" s="172">
        <v>7</v>
      </c>
      <c r="D148" s="172">
        <v>9</v>
      </c>
      <c r="E148" s="140" t="s">
        <v>271</v>
      </c>
      <c r="F148" s="141" t="s">
        <v>247</v>
      </c>
      <c r="G148" s="135">
        <v>52</v>
      </c>
      <c r="H148" s="135">
        <v>24</v>
      </c>
      <c r="I148" s="135">
        <v>0</v>
      </c>
    </row>
    <row r="149" spans="1:9" x14ac:dyDescent="0.25">
      <c r="A149" s="170" t="s">
        <v>560</v>
      </c>
      <c r="B149" s="171">
        <v>907</v>
      </c>
      <c r="C149" s="172">
        <v>10</v>
      </c>
      <c r="D149" s="172">
        <v>0</v>
      </c>
      <c r="E149" s="140" t="s">
        <v>224</v>
      </c>
      <c r="F149" s="141" t="s">
        <v>224</v>
      </c>
      <c r="G149" s="135">
        <v>13555.7</v>
      </c>
      <c r="H149" s="135">
        <v>13555.7</v>
      </c>
      <c r="I149" s="135">
        <v>13555.7</v>
      </c>
    </row>
    <row r="150" spans="1:9" x14ac:dyDescent="0.25">
      <c r="A150" s="170" t="s">
        <v>262</v>
      </c>
      <c r="B150" s="171">
        <v>907</v>
      </c>
      <c r="C150" s="172">
        <v>10</v>
      </c>
      <c r="D150" s="172">
        <v>4</v>
      </c>
      <c r="E150" s="140" t="s">
        <v>224</v>
      </c>
      <c r="F150" s="141" t="s">
        <v>224</v>
      </c>
      <c r="G150" s="135">
        <v>13555.7</v>
      </c>
      <c r="H150" s="135">
        <v>13555.7</v>
      </c>
      <c r="I150" s="135">
        <v>13555.7</v>
      </c>
    </row>
    <row r="151" spans="1:9" ht="47.25" x14ac:dyDescent="0.25">
      <c r="A151" s="170" t="s">
        <v>222</v>
      </c>
      <c r="B151" s="171">
        <v>907</v>
      </c>
      <c r="C151" s="172">
        <v>10</v>
      </c>
      <c r="D151" s="172">
        <v>4</v>
      </c>
      <c r="E151" s="140" t="s">
        <v>223</v>
      </c>
      <c r="F151" s="141" t="s">
        <v>224</v>
      </c>
      <c r="G151" s="135">
        <v>13555.7</v>
      </c>
      <c r="H151" s="135">
        <v>13555.7</v>
      </c>
      <c r="I151" s="135">
        <v>13555.7</v>
      </c>
    </row>
    <row r="152" spans="1:9" ht="94.5" x14ac:dyDescent="0.25">
      <c r="A152" s="170" t="s">
        <v>225</v>
      </c>
      <c r="B152" s="171">
        <v>907</v>
      </c>
      <c r="C152" s="172">
        <v>10</v>
      </c>
      <c r="D152" s="172">
        <v>4</v>
      </c>
      <c r="E152" s="140" t="s">
        <v>226</v>
      </c>
      <c r="F152" s="141" t="s">
        <v>224</v>
      </c>
      <c r="G152" s="135">
        <v>13555.7</v>
      </c>
      <c r="H152" s="135">
        <v>13555.7</v>
      </c>
      <c r="I152" s="135">
        <v>13555.7</v>
      </c>
    </row>
    <row r="153" spans="1:9" ht="63" x14ac:dyDescent="0.25">
      <c r="A153" s="170" t="s">
        <v>260</v>
      </c>
      <c r="B153" s="171">
        <v>907</v>
      </c>
      <c r="C153" s="172">
        <v>10</v>
      </c>
      <c r="D153" s="172">
        <v>4</v>
      </c>
      <c r="E153" s="140" t="s">
        <v>261</v>
      </c>
      <c r="F153" s="141" t="s">
        <v>224</v>
      </c>
      <c r="G153" s="135">
        <v>13555.7</v>
      </c>
      <c r="H153" s="135">
        <v>13555.7</v>
      </c>
      <c r="I153" s="135">
        <v>13555.7</v>
      </c>
    </row>
    <row r="154" spans="1:9" ht="31.5" x14ac:dyDescent="0.25">
      <c r="A154" s="170" t="s">
        <v>234</v>
      </c>
      <c r="B154" s="171">
        <v>907</v>
      </c>
      <c r="C154" s="172">
        <v>10</v>
      </c>
      <c r="D154" s="172">
        <v>4</v>
      </c>
      <c r="E154" s="140" t="s">
        <v>261</v>
      </c>
      <c r="F154" s="141" t="s">
        <v>235</v>
      </c>
      <c r="G154" s="135">
        <v>13555.7</v>
      </c>
      <c r="H154" s="135">
        <v>13555.7</v>
      </c>
      <c r="I154" s="135">
        <v>13555.7</v>
      </c>
    </row>
    <row r="155" spans="1:9" s="127" customFormat="1" ht="31.5" x14ac:dyDescent="0.25">
      <c r="A155" s="173" t="s">
        <v>561</v>
      </c>
      <c r="B155" s="174">
        <v>910</v>
      </c>
      <c r="C155" s="175">
        <v>0</v>
      </c>
      <c r="D155" s="175">
        <v>0</v>
      </c>
      <c r="E155" s="138" t="s">
        <v>224</v>
      </c>
      <c r="F155" s="139" t="s">
        <v>224</v>
      </c>
      <c r="G155" s="133">
        <v>284250.5</v>
      </c>
      <c r="H155" s="133">
        <v>244233.7</v>
      </c>
      <c r="I155" s="133">
        <v>245837</v>
      </c>
    </row>
    <row r="156" spans="1:9" ht="19.5" customHeight="1" x14ac:dyDescent="0.25">
      <c r="A156" s="170" t="s">
        <v>562</v>
      </c>
      <c r="B156" s="171">
        <v>910</v>
      </c>
      <c r="C156" s="172">
        <v>1</v>
      </c>
      <c r="D156" s="172">
        <v>0</v>
      </c>
      <c r="E156" s="140" t="s">
        <v>224</v>
      </c>
      <c r="F156" s="141" t="s">
        <v>224</v>
      </c>
      <c r="G156" s="135">
        <v>60331.199999999997</v>
      </c>
      <c r="H156" s="135">
        <v>55765.599999999999</v>
      </c>
      <c r="I156" s="135">
        <v>57822.9</v>
      </c>
    </row>
    <row r="157" spans="1:9" ht="63" x14ac:dyDescent="0.25">
      <c r="A157" s="170" t="s">
        <v>331</v>
      </c>
      <c r="B157" s="171">
        <v>910</v>
      </c>
      <c r="C157" s="172">
        <v>1</v>
      </c>
      <c r="D157" s="172">
        <v>6</v>
      </c>
      <c r="E157" s="140" t="s">
        <v>224</v>
      </c>
      <c r="F157" s="141" t="s">
        <v>224</v>
      </c>
      <c r="G157" s="135">
        <v>20752</v>
      </c>
      <c r="H157" s="135">
        <v>18735.7</v>
      </c>
      <c r="I157" s="135">
        <v>19372.5</v>
      </c>
    </row>
    <row r="158" spans="1:9" ht="63" x14ac:dyDescent="0.25">
      <c r="A158" s="170" t="s">
        <v>321</v>
      </c>
      <c r="B158" s="171">
        <v>910</v>
      </c>
      <c r="C158" s="172">
        <v>1</v>
      </c>
      <c r="D158" s="172">
        <v>6</v>
      </c>
      <c r="E158" s="140" t="s">
        <v>322</v>
      </c>
      <c r="F158" s="141" t="s">
        <v>224</v>
      </c>
      <c r="G158" s="135">
        <v>20752</v>
      </c>
      <c r="H158" s="135">
        <v>18735.7</v>
      </c>
      <c r="I158" s="135">
        <v>19372.5</v>
      </c>
    </row>
    <row r="159" spans="1:9" ht="47.25" x14ac:dyDescent="0.25">
      <c r="A159" s="170" t="s">
        <v>323</v>
      </c>
      <c r="B159" s="171">
        <v>910</v>
      </c>
      <c r="C159" s="172">
        <v>1</v>
      </c>
      <c r="D159" s="172">
        <v>6</v>
      </c>
      <c r="E159" s="140" t="s">
        <v>324</v>
      </c>
      <c r="F159" s="141" t="s">
        <v>224</v>
      </c>
      <c r="G159" s="135">
        <v>20651.3</v>
      </c>
      <c r="H159" s="135">
        <v>18650.2</v>
      </c>
      <c r="I159" s="135">
        <v>19294.599999999999</v>
      </c>
    </row>
    <row r="160" spans="1:9" ht="30" customHeight="1" x14ac:dyDescent="0.25">
      <c r="A160" s="170" t="s">
        <v>249</v>
      </c>
      <c r="B160" s="171">
        <v>910</v>
      </c>
      <c r="C160" s="172">
        <v>1</v>
      </c>
      <c r="D160" s="172">
        <v>6</v>
      </c>
      <c r="E160" s="140" t="s">
        <v>330</v>
      </c>
      <c r="F160" s="141" t="s">
        <v>224</v>
      </c>
      <c r="G160" s="135">
        <v>20651.3</v>
      </c>
      <c r="H160" s="135">
        <v>18650.2</v>
      </c>
      <c r="I160" s="135">
        <v>19294.599999999999</v>
      </c>
    </row>
    <row r="161" spans="1:9" ht="94.5" x14ac:dyDescent="0.25">
      <c r="A161" s="170" t="s">
        <v>229</v>
      </c>
      <c r="B161" s="171">
        <v>910</v>
      </c>
      <c r="C161" s="172">
        <v>1</v>
      </c>
      <c r="D161" s="172">
        <v>6</v>
      </c>
      <c r="E161" s="140" t="s">
        <v>330</v>
      </c>
      <c r="F161" s="141" t="s">
        <v>230</v>
      </c>
      <c r="G161" s="135">
        <v>17770.2</v>
      </c>
      <c r="H161" s="135">
        <v>15771.8</v>
      </c>
      <c r="I161" s="135">
        <v>16416.3</v>
      </c>
    </row>
    <row r="162" spans="1:9" ht="31.5" x14ac:dyDescent="0.25">
      <c r="A162" s="170" t="s">
        <v>234</v>
      </c>
      <c r="B162" s="171">
        <v>910</v>
      </c>
      <c r="C162" s="172">
        <v>1</v>
      </c>
      <c r="D162" s="172">
        <v>6</v>
      </c>
      <c r="E162" s="140" t="s">
        <v>330</v>
      </c>
      <c r="F162" s="141" t="s">
        <v>235</v>
      </c>
      <c r="G162" s="135">
        <v>2881.1</v>
      </c>
      <c r="H162" s="135">
        <v>2878.4</v>
      </c>
      <c r="I162" s="135">
        <v>2878.3</v>
      </c>
    </row>
    <row r="163" spans="1:9" ht="140.25" customHeight="1" x14ac:dyDescent="0.25">
      <c r="A163" s="170" t="s">
        <v>594</v>
      </c>
      <c r="B163" s="171">
        <v>910</v>
      </c>
      <c r="C163" s="172">
        <v>1</v>
      </c>
      <c r="D163" s="172">
        <v>6</v>
      </c>
      <c r="E163" s="140" t="s">
        <v>333</v>
      </c>
      <c r="F163" s="141" t="s">
        <v>224</v>
      </c>
      <c r="G163" s="135">
        <v>100.7</v>
      </c>
      <c r="H163" s="135">
        <v>85.5</v>
      </c>
      <c r="I163" s="135">
        <v>77.900000000000006</v>
      </c>
    </row>
    <row r="164" spans="1:9" ht="124.5" customHeight="1" x14ac:dyDescent="0.25">
      <c r="A164" s="170" t="s">
        <v>342</v>
      </c>
      <c r="B164" s="171">
        <v>910</v>
      </c>
      <c r="C164" s="172">
        <v>1</v>
      </c>
      <c r="D164" s="172">
        <v>6</v>
      </c>
      <c r="E164" s="140" t="s">
        <v>343</v>
      </c>
      <c r="F164" s="141" t="s">
        <v>224</v>
      </c>
      <c r="G164" s="135">
        <v>100.7</v>
      </c>
      <c r="H164" s="135">
        <v>85.5</v>
      </c>
      <c r="I164" s="135">
        <v>77.900000000000006</v>
      </c>
    </row>
    <row r="165" spans="1:9" ht="94.5" x14ac:dyDescent="0.25">
      <c r="A165" s="170" t="s">
        <v>229</v>
      </c>
      <c r="B165" s="171">
        <v>910</v>
      </c>
      <c r="C165" s="172">
        <v>1</v>
      </c>
      <c r="D165" s="172">
        <v>6</v>
      </c>
      <c r="E165" s="140" t="s">
        <v>343</v>
      </c>
      <c r="F165" s="141" t="s">
        <v>230</v>
      </c>
      <c r="G165" s="135">
        <v>100.7</v>
      </c>
      <c r="H165" s="135">
        <v>85.5</v>
      </c>
      <c r="I165" s="135">
        <v>77.900000000000006</v>
      </c>
    </row>
    <row r="166" spans="1:9" x14ac:dyDescent="0.25">
      <c r="A166" s="170" t="s">
        <v>278</v>
      </c>
      <c r="B166" s="171">
        <v>910</v>
      </c>
      <c r="C166" s="172">
        <v>1</v>
      </c>
      <c r="D166" s="172">
        <v>13</v>
      </c>
      <c r="E166" s="140" t="s">
        <v>224</v>
      </c>
      <c r="F166" s="141" t="s">
        <v>224</v>
      </c>
      <c r="G166" s="135">
        <v>39579.199999999997</v>
      </c>
      <c r="H166" s="135">
        <v>37029.9</v>
      </c>
      <c r="I166" s="135">
        <v>38450.400000000001</v>
      </c>
    </row>
    <row r="167" spans="1:9" ht="63" x14ac:dyDescent="0.25">
      <c r="A167" s="170" t="s">
        <v>321</v>
      </c>
      <c r="B167" s="171">
        <v>910</v>
      </c>
      <c r="C167" s="172">
        <v>1</v>
      </c>
      <c r="D167" s="172">
        <v>13</v>
      </c>
      <c r="E167" s="140" t="s">
        <v>322</v>
      </c>
      <c r="F167" s="141" t="s">
        <v>224</v>
      </c>
      <c r="G167" s="135">
        <v>38347.199999999997</v>
      </c>
      <c r="H167" s="135">
        <v>37029.9</v>
      </c>
      <c r="I167" s="135">
        <v>38450.400000000001</v>
      </c>
    </row>
    <row r="168" spans="1:9" ht="47.25" x14ac:dyDescent="0.25">
      <c r="A168" s="170" t="s">
        <v>323</v>
      </c>
      <c r="B168" s="171">
        <v>910</v>
      </c>
      <c r="C168" s="172">
        <v>1</v>
      </c>
      <c r="D168" s="172">
        <v>13</v>
      </c>
      <c r="E168" s="140" t="s">
        <v>324</v>
      </c>
      <c r="F168" s="141" t="s">
        <v>224</v>
      </c>
      <c r="G168" s="135">
        <v>38347.199999999997</v>
      </c>
      <c r="H168" s="135">
        <v>37029.9</v>
      </c>
      <c r="I168" s="135">
        <v>38450.400000000001</v>
      </c>
    </row>
    <row r="169" spans="1:9" ht="31.5" x14ac:dyDescent="0.25">
      <c r="A169" s="170" t="s">
        <v>253</v>
      </c>
      <c r="B169" s="171">
        <v>910</v>
      </c>
      <c r="C169" s="172">
        <v>1</v>
      </c>
      <c r="D169" s="172">
        <v>13</v>
      </c>
      <c r="E169" s="140" t="s">
        <v>332</v>
      </c>
      <c r="F169" s="141" t="s">
        <v>224</v>
      </c>
      <c r="G169" s="135">
        <v>38347.199999999997</v>
      </c>
      <c r="H169" s="135">
        <v>37029.9</v>
      </c>
      <c r="I169" s="135">
        <v>38450.400000000001</v>
      </c>
    </row>
    <row r="170" spans="1:9" ht="94.5" x14ac:dyDescent="0.25">
      <c r="A170" s="170" t="s">
        <v>229</v>
      </c>
      <c r="B170" s="171">
        <v>910</v>
      </c>
      <c r="C170" s="172">
        <v>1</v>
      </c>
      <c r="D170" s="172">
        <v>13</v>
      </c>
      <c r="E170" s="140" t="s">
        <v>332</v>
      </c>
      <c r="F170" s="141" t="s">
        <v>230</v>
      </c>
      <c r="G170" s="135">
        <v>36081.1</v>
      </c>
      <c r="H170" s="135">
        <v>34763.800000000003</v>
      </c>
      <c r="I170" s="135">
        <v>36184.300000000003</v>
      </c>
    </row>
    <row r="171" spans="1:9" ht="31.5" x14ac:dyDescent="0.25">
      <c r="A171" s="170" t="s">
        <v>234</v>
      </c>
      <c r="B171" s="171">
        <v>910</v>
      </c>
      <c r="C171" s="172">
        <v>1</v>
      </c>
      <c r="D171" s="172">
        <v>13</v>
      </c>
      <c r="E171" s="140" t="s">
        <v>332</v>
      </c>
      <c r="F171" s="141" t="s">
        <v>235</v>
      </c>
      <c r="G171" s="135">
        <v>2266.1</v>
      </c>
      <c r="H171" s="135">
        <v>2266.1</v>
      </c>
      <c r="I171" s="135">
        <v>2266.1</v>
      </c>
    </row>
    <row r="172" spans="1:9" x14ac:dyDescent="0.25">
      <c r="A172" s="170" t="s">
        <v>510</v>
      </c>
      <c r="B172" s="171">
        <v>910</v>
      </c>
      <c r="C172" s="172">
        <v>1</v>
      </c>
      <c r="D172" s="172">
        <v>13</v>
      </c>
      <c r="E172" s="140" t="s">
        <v>511</v>
      </c>
      <c r="F172" s="141" t="s">
        <v>224</v>
      </c>
      <c r="G172" s="135">
        <v>1232</v>
      </c>
      <c r="H172" s="135">
        <v>0</v>
      </c>
      <c r="I172" s="135">
        <v>0</v>
      </c>
    </row>
    <row r="173" spans="1:9" ht="63" x14ac:dyDescent="0.25">
      <c r="A173" s="170" t="s">
        <v>547</v>
      </c>
      <c r="B173" s="171">
        <v>910</v>
      </c>
      <c r="C173" s="172">
        <v>1</v>
      </c>
      <c r="D173" s="172">
        <v>13</v>
      </c>
      <c r="E173" s="140" t="s">
        <v>548</v>
      </c>
      <c r="F173" s="141" t="s">
        <v>224</v>
      </c>
      <c r="G173" s="135">
        <v>1232</v>
      </c>
      <c r="H173" s="135">
        <v>0</v>
      </c>
      <c r="I173" s="135">
        <v>0</v>
      </c>
    </row>
    <row r="174" spans="1:9" ht="110.25" x14ac:dyDescent="0.25">
      <c r="A174" s="170" t="s">
        <v>549</v>
      </c>
      <c r="B174" s="171">
        <v>910</v>
      </c>
      <c r="C174" s="172">
        <v>1</v>
      </c>
      <c r="D174" s="172">
        <v>13</v>
      </c>
      <c r="E174" s="140" t="s">
        <v>550</v>
      </c>
      <c r="F174" s="141" t="s">
        <v>224</v>
      </c>
      <c r="G174" s="135">
        <v>1232</v>
      </c>
      <c r="H174" s="135">
        <v>0</v>
      </c>
      <c r="I174" s="135">
        <v>0</v>
      </c>
    </row>
    <row r="175" spans="1:9" x14ac:dyDescent="0.25">
      <c r="A175" s="170" t="s">
        <v>251</v>
      </c>
      <c r="B175" s="171">
        <v>910</v>
      </c>
      <c r="C175" s="172">
        <v>1</v>
      </c>
      <c r="D175" s="172">
        <v>13</v>
      </c>
      <c r="E175" s="140" t="s">
        <v>550</v>
      </c>
      <c r="F175" s="141" t="s">
        <v>252</v>
      </c>
      <c r="G175" s="135">
        <v>1232</v>
      </c>
      <c r="H175" s="135">
        <v>0</v>
      </c>
      <c r="I175" s="135">
        <v>0</v>
      </c>
    </row>
    <row r="176" spans="1:9" ht="47.25" x14ac:dyDescent="0.25">
      <c r="A176" s="170" t="s">
        <v>563</v>
      </c>
      <c r="B176" s="171">
        <v>910</v>
      </c>
      <c r="C176" s="172">
        <v>13</v>
      </c>
      <c r="D176" s="172">
        <v>0</v>
      </c>
      <c r="E176" s="140" t="s">
        <v>224</v>
      </c>
      <c r="F176" s="141" t="s">
        <v>224</v>
      </c>
      <c r="G176" s="135">
        <v>101.2</v>
      </c>
      <c r="H176" s="135">
        <v>778.8</v>
      </c>
      <c r="I176" s="135">
        <v>1004.7</v>
      </c>
    </row>
    <row r="177" spans="1:9" ht="31.5" x14ac:dyDescent="0.25">
      <c r="A177" s="170" t="s">
        <v>329</v>
      </c>
      <c r="B177" s="171">
        <v>910</v>
      </c>
      <c r="C177" s="172">
        <v>13</v>
      </c>
      <c r="D177" s="172">
        <v>1</v>
      </c>
      <c r="E177" s="140" t="s">
        <v>224</v>
      </c>
      <c r="F177" s="141" t="s">
        <v>224</v>
      </c>
      <c r="G177" s="135">
        <v>101.2</v>
      </c>
      <c r="H177" s="135">
        <v>778.8</v>
      </c>
      <c r="I177" s="135">
        <v>1004.7</v>
      </c>
    </row>
    <row r="178" spans="1:9" ht="63" x14ac:dyDescent="0.25">
      <c r="A178" s="170" t="s">
        <v>321</v>
      </c>
      <c r="B178" s="171">
        <v>910</v>
      </c>
      <c r="C178" s="172">
        <v>13</v>
      </c>
      <c r="D178" s="172">
        <v>1</v>
      </c>
      <c r="E178" s="140" t="s">
        <v>322</v>
      </c>
      <c r="F178" s="141" t="s">
        <v>224</v>
      </c>
      <c r="G178" s="135">
        <v>101.2</v>
      </c>
      <c r="H178" s="135">
        <v>778.8</v>
      </c>
      <c r="I178" s="135">
        <v>1004.7</v>
      </c>
    </row>
    <row r="179" spans="1:9" ht="47.25" x14ac:dyDescent="0.25">
      <c r="A179" s="170" t="s">
        <v>323</v>
      </c>
      <c r="B179" s="171">
        <v>910</v>
      </c>
      <c r="C179" s="172">
        <v>13</v>
      </c>
      <c r="D179" s="172">
        <v>1</v>
      </c>
      <c r="E179" s="140" t="s">
        <v>324</v>
      </c>
      <c r="F179" s="141" t="s">
        <v>224</v>
      </c>
      <c r="G179" s="135">
        <v>101.2</v>
      </c>
      <c r="H179" s="135">
        <v>778.8</v>
      </c>
      <c r="I179" s="135">
        <v>1004.7</v>
      </c>
    </row>
    <row r="180" spans="1:9" ht="47.25" x14ac:dyDescent="0.25">
      <c r="A180" s="170" t="s">
        <v>325</v>
      </c>
      <c r="B180" s="171">
        <v>910</v>
      </c>
      <c r="C180" s="172">
        <v>13</v>
      </c>
      <c r="D180" s="172">
        <v>1</v>
      </c>
      <c r="E180" s="140" t="s">
        <v>326</v>
      </c>
      <c r="F180" s="141" t="s">
        <v>224</v>
      </c>
      <c r="G180" s="135">
        <v>101.2</v>
      </c>
      <c r="H180" s="135">
        <v>778.8</v>
      </c>
      <c r="I180" s="135">
        <v>1004.7</v>
      </c>
    </row>
    <row r="181" spans="1:9" ht="31.5" x14ac:dyDescent="0.25">
      <c r="A181" s="170" t="s">
        <v>327</v>
      </c>
      <c r="B181" s="171">
        <v>910</v>
      </c>
      <c r="C181" s="172">
        <v>13</v>
      </c>
      <c r="D181" s="172">
        <v>1</v>
      </c>
      <c r="E181" s="140" t="s">
        <v>326</v>
      </c>
      <c r="F181" s="141" t="s">
        <v>328</v>
      </c>
      <c r="G181" s="135">
        <v>101.2</v>
      </c>
      <c r="H181" s="135">
        <v>778.8</v>
      </c>
      <c r="I181" s="135">
        <v>1004.7</v>
      </c>
    </row>
    <row r="182" spans="1:9" ht="63" x14ac:dyDescent="0.25">
      <c r="A182" s="170" t="s">
        <v>564</v>
      </c>
      <c r="B182" s="171">
        <v>910</v>
      </c>
      <c r="C182" s="172">
        <v>14</v>
      </c>
      <c r="D182" s="172">
        <v>0</v>
      </c>
      <c r="E182" s="140" t="s">
        <v>224</v>
      </c>
      <c r="F182" s="141" t="s">
        <v>224</v>
      </c>
      <c r="G182" s="135">
        <v>223818.1</v>
      </c>
      <c r="H182" s="135">
        <v>187689.3</v>
      </c>
      <c r="I182" s="135">
        <v>187009.4</v>
      </c>
    </row>
    <row r="183" spans="1:9" ht="63" x14ac:dyDescent="0.25">
      <c r="A183" s="170" t="s">
        <v>338</v>
      </c>
      <c r="B183" s="171">
        <v>910</v>
      </c>
      <c r="C183" s="172">
        <v>14</v>
      </c>
      <c r="D183" s="172">
        <v>1</v>
      </c>
      <c r="E183" s="140" t="s">
        <v>224</v>
      </c>
      <c r="F183" s="141" t="s">
        <v>224</v>
      </c>
      <c r="G183" s="135">
        <v>206818.1</v>
      </c>
      <c r="H183" s="135">
        <v>172689.3</v>
      </c>
      <c r="I183" s="135">
        <v>170009.4</v>
      </c>
    </row>
    <row r="184" spans="1:9" ht="63" x14ac:dyDescent="0.25">
      <c r="A184" s="170" t="s">
        <v>321</v>
      </c>
      <c r="B184" s="171">
        <v>910</v>
      </c>
      <c r="C184" s="172">
        <v>14</v>
      </c>
      <c r="D184" s="172">
        <v>1</v>
      </c>
      <c r="E184" s="140" t="s">
        <v>322</v>
      </c>
      <c r="F184" s="141" t="s">
        <v>224</v>
      </c>
      <c r="G184" s="135">
        <v>206818.1</v>
      </c>
      <c r="H184" s="135">
        <v>172689.3</v>
      </c>
      <c r="I184" s="135">
        <v>170009.4</v>
      </c>
    </row>
    <row r="185" spans="1:9" ht="141.75" customHeight="1" x14ac:dyDescent="0.25">
      <c r="A185" s="170" t="s">
        <v>594</v>
      </c>
      <c r="B185" s="171">
        <v>910</v>
      </c>
      <c r="C185" s="172">
        <v>14</v>
      </c>
      <c r="D185" s="172">
        <v>1</v>
      </c>
      <c r="E185" s="140" t="s">
        <v>333</v>
      </c>
      <c r="F185" s="141" t="s">
        <v>224</v>
      </c>
      <c r="G185" s="135">
        <v>206818.1</v>
      </c>
      <c r="H185" s="135">
        <v>172689.3</v>
      </c>
      <c r="I185" s="135">
        <v>170009.4</v>
      </c>
    </row>
    <row r="186" spans="1:9" ht="31.5" x14ac:dyDescent="0.25">
      <c r="A186" s="170" t="s">
        <v>334</v>
      </c>
      <c r="B186" s="171">
        <v>910</v>
      </c>
      <c r="C186" s="172">
        <v>14</v>
      </c>
      <c r="D186" s="172">
        <v>1</v>
      </c>
      <c r="E186" s="140" t="s">
        <v>335</v>
      </c>
      <c r="F186" s="141" t="s">
        <v>224</v>
      </c>
      <c r="G186" s="135">
        <v>20141.3</v>
      </c>
      <c r="H186" s="135">
        <v>20139.2</v>
      </c>
      <c r="I186" s="135">
        <v>20225.8</v>
      </c>
    </row>
    <row r="187" spans="1:9" x14ac:dyDescent="0.25">
      <c r="A187" s="170" t="s">
        <v>336</v>
      </c>
      <c r="B187" s="171">
        <v>910</v>
      </c>
      <c r="C187" s="172">
        <v>14</v>
      </c>
      <c r="D187" s="172">
        <v>1</v>
      </c>
      <c r="E187" s="140" t="s">
        <v>335</v>
      </c>
      <c r="F187" s="141" t="s">
        <v>337</v>
      </c>
      <c r="G187" s="135">
        <v>20141.3</v>
      </c>
      <c r="H187" s="135">
        <v>20139.2</v>
      </c>
      <c r="I187" s="135">
        <v>20225.8</v>
      </c>
    </row>
    <row r="188" spans="1:9" ht="123" customHeight="1" x14ac:dyDescent="0.25">
      <c r="A188" s="170" t="s">
        <v>342</v>
      </c>
      <c r="B188" s="171">
        <v>910</v>
      </c>
      <c r="C188" s="172">
        <v>14</v>
      </c>
      <c r="D188" s="172">
        <v>1</v>
      </c>
      <c r="E188" s="140" t="s">
        <v>343</v>
      </c>
      <c r="F188" s="141" t="s">
        <v>224</v>
      </c>
      <c r="G188" s="135">
        <v>186676.8</v>
      </c>
      <c r="H188" s="135">
        <v>152550.1</v>
      </c>
      <c r="I188" s="135">
        <v>149783.6</v>
      </c>
    </row>
    <row r="189" spans="1:9" x14ac:dyDescent="0.25">
      <c r="A189" s="170" t="s">
        <v>336</v>
      </c>
      <c r="B189" s="171">
        <v>910</v>
      </c>
      <c r="C189" s="172">
        <v>14</v>
      </c>
      <c r="D189" s="172">
        <v>1</v>
      </c>
      <c r="E189" s="140" t="s">
        <v>343</v>
      </c>
      <c r="F189" s="141" t="s">
        <v>337</v>
      </c>
      <c r="G189" s="135">
        <v>186676.8</v>
      </c>
      <c r="H189" s="135">
        <v>152550.1</v>
      </c>
      <c r="I189" s="135">
        <v>149783.6</v>
      </c>
    </row>
    <row r="190" spans="1:9" ht="31.5" x14ac:dyDescent="0.25">
      <c r="A190" s="170" t="s">
        <v>341</v>
      </c>
      <c r="B190" s="171">
        <v>910</v>
      </c>
      <c r="C190" s="172">
        <v>14</v>
      </c>
      <c r="D190" s="172">
        <v>3</v>
      </c>
      <c r="E190" s="140" t="s">
        <v>224</v>
      </c>
      <c r="F190" s="141" t="s">
        <v>224</v>
      </c>
      <c r="G190" s="135">
        <v>17000</v>
      </c>
      <c r="H190" s="135">
        <v>15000</v>
      </c>
      <c r="I190" s="135">
        <v>17000</v>
      </c>
    </row>
    <row r="191" spans="1:9" ht="63" x14ac:dyDescent="0.25">
      <c r="A191" s="170" t="s">
        <v>321</v>
      </c>
      <c r="B191" s="171">
        <v>910</v>
      </c>
      <c r="C191" s="172">
        <v>14</v>
      </c>
      <c r="D191" s="172">
        <v>3</v>
      </c>
      <c r="E191" s="140" t="s">
        <v>322</v>
      </c>
      <c r="F191" s="141" t="s">
        <v>224</v>
      </c>
      <c r="G191" s="135">
        <v>17000</v>
      </c>
      <c r="H191" s="135">
        <v>15000</v>
      </c>
      <c r="I191" s="135">
        <v>17000</v>
      </c>
    </row>
    <row r="192" spans="1:9" ht="141.75" customHeight="1" x14ac:dyDescent="0.25">
      <c r="A192" s="170" t="s">
        <v>594</v>
      </c>
      <c r="B192" s="171">
        <v>910</v>
      </c>
      <c r="C192" s="172">
        <v>14</v>
      </c>
      <c r="D192" s="172">
        <v>3</v>
      </c>
      <c r="E192" s="140" t="s">
        <v>333</v>
      </c>
      <c r="F192" s="141" t="s">
        <v>224</v>
      </c>
      <c r="G192" s="135">
        <v>17000</v>
      </c>
      <c r="H192" s="135">
        <v>15000</v>
      </c>
      <c r="I192" s="135">
        <v>17000</v>
      </c>
    </row>
    <row r="193" spans="1:9" ht="47.25" x14ac:dyDescent="0.25">
      <c r="A193" s="170" t="s">
        <v>339</v>
      </c>
      <c r="B193" s="171">
        <v>910</v>
      </c>
      <c r="C193" s="172">
        <v>14</v>
      </c>
      <c r="D193" s="172">
        <v>3</v>
      </c>
      <c r="E193" s="140" t="s">
        <v>340</v>
      </c>
      <c r="F193" s="141" t="s">
        <v>224</v>
      </c>
      <c r="G193" s="135">
        <v>17000</v>
      </c>
      <c r="H193" s="135">
        <v>15000</v>
      </c>
      <c r="I193" s="135">
        <v>17000</v>
      </c>
    </row>
    <row r="194" spans="1:9" x14ac:dyDescent="0.25">
      <c r="A194" s="170" t="s">
        <v>336</v>
      </c>
      <c r="B194" s="171">
        <v>910</v>
      </c>
      <c r="C194" s="172">
        <v>14</v>
      </c>
      <c r="D194" s="172">
        <v>3</v>
      </c>
      <c r="E194" s="140" t="s">
        <v>340</v>
      </c>
      <c r="F194" s="141" t="s">
        <v>337</v>
      </c>
      <c r="G194" s="135">
        <v>17000</v>
      </c>
      <c r="H194" s="135">
        <v>15000</v>
      </c>
      <c r="I194" s="135">
        <v>17000</v>
      </c>
    </row>
    <row r="195" spans="1:9" s="127" customFormat="1" ht="31.5" x14ac:dyDescent="0.25">
      <c r="A195" s="173" t="s">
        <v>565</v>
      </c>
      <c r="B195" s="174">
        <v>913</v>
      </c>
      <c r="C195" s="175">
        <v>0</v>
      </c>
      <c r="D195" s="175">
        <v>0</v>
      </c>
      <c r="E195" s="138" t="s">
        <v>224</v>
      </c>
      <c r="F195" s="139" t="s">
        <v>224</v>
      </c>
      <c r="G195" s="133">
        <v>58037.3</v>
      </c>
      <c r="H195" s="133">
        <v>56158.5</v>
      </c>
      <c r="I195" s="133">
        <v>58158.7</v>
      </c>
    </row>
    <row r="196" spans="1:9" ht="18.75" customHeight="1" x14ac:dyDescent="0.25">
      <c r="A196" s="170" t="s">
        <v>562</v>
      </c>
      <c r="B196" s="171">
        <v>913</v>
      </c>
      <c r="C196" s="172">
        <v>1</v>
      </c>
      <c r="D196" s="172">
        <v>0</v>
      </c>
      <c r="E196" s="140" t="s">
        <v>224</v>
      </c>
      <c r="F196" s="141" t="s">
        <v>224</v>
      </c>
      <c r="G196" s="135">
        <v>51952.2</v>
      </c>
      <c r="H196" s="135">
        <v>50246.9</v>
      </c>
      <c r="I196" s="135">
        <v>52060.1</v>
      </c>
    </row>
    <row r="197" spans="1:9" x14ac:dyDescent="0.25">
      <c r="A197" s="170" t="s">
        <v>278</v>
      </c>
      <c r="B197" s="171">
        <v>913</v>
      </c>
      <c r="C197" s="172">
        <v>1</v>
      </c>
      <c r="D197" s="172">
        <v>13</v>
      </c>
      <c r="E197" s="140" t="s">
        <v>224</v>
      </c>
      <c r="F197" s="141" t="s">
        <v>224</v>
      </c>
      <c r="G197" s="135">
        <v>51952.2</v>
      </c>
      <c r="H197" s="135">
        <v>50246.9</v>
      </c>
      <c r="I197" s="135">
        <v>52060.1</v>
      </c>
    </row>
    <row r="198" spans="1:9" ht="63" x14ac:dyDescent="0.25">
      <c r="A198" s="170" t="s">
        <v>344</v>
      </c>
      <c r="B198" s="171">
        <v>913</v>
      </c>
      <c r="C198" s="172">
        <v>1</v>
      </c>
      <c r="D198" s="172">
        <v>13</v>
      </c>
      <c r="E198" s="140" t="s">
        <v>345</v>
      </c>
      <c r="F198" s="141" t="s">
        <v>224</v>
      </c>
      <c r="G198" s="135">
        <v>51952.2</v>
      </c>
      <c r="H198" s="135">
        <v>50246.9</v>
      </c>
      <c r="I198" s="135">
        <v>52060.1</v>
      </c>
    </row>
    <row r="199" spans="1:9" ht="78" customHeight="1" x14ac:dyDescent="0.25">
      <c r="A199" s="170" t="s">
        <v>346</v>
      </c>
      <c r="B199" s="171">
        <v>913</v>
      </c>
      <c r="C199" s="172">
        <v>1</v>
      </c>
      <c r="D199" s="172">
        <v>13</v>
      </c>
      <c r="E199" s="140" t="s">
        <v>347</v>
      </c>
      <c r="F199" s="141" t="s">
        <v>224</v>
      </c>
      <c r="G199" s="135">
        <v>600</v>
      </c>
      <c r="H199" s="135">
        <v>576</v>
      </c>
      <c r="I199" s="135">
        <v>576</v>
      </c>
    </row>
    <row r="200" spans="1:9" ht="31.5" x14ac:dyDescent="0.25">
      <c r="A200" s="170" t="s">
        <v>348</v>
      </c>
      <c r="B200" s="171">
        <v>913</v>
      </c>
      <c r="C200" s="172">
        <v>1</v>
      </c>
      <c r="D200" s="172">
        <v>13</v>
      </c>
      <c r="E200" s="140" t="s">
        <v>349</v>
      </c>
      <c r="F200" s="141" t="s">
        <v>224</v>
      </c>
      <c r="G200" s="135">
        <v>100</v>
      </c>
      <c r="H200" s="135">
        <v>100</v>
      </c>
      <c r="I200" s="135">
        <v>100</v>
      </c>
    </row>
    <row r="201" spans="1:9" ht="31.5" x14ac:dyDescent="0.25">
      <c r="A201" s="170" t="s">
        <v>234</v>
      </c>
      <c r="B201" s="171">
        <v>913</v>
      </c>
      <c r="C201" s="172">
        <v>1</v>
      </c>
      <c r="D201" s="172">
        <v>13</v>
      </c>
      <c r="E201" s="140" t="s">
        <v>349</v>
      </c>
      <c r="F201" s="141" t="s">
        <v>235</v>
      </c>
      <c r="G201" s="135">
        <v>100</v>
      </c>
      <c r="H201" s="135">
        <v>100</v>
      </c>
      <c r="I201" s="135">
        <v>100</v>
      </c>
    </row>
    <row r="202" spans="1:9" ht="31.5" x14ac:dyDescent="0.25">
      <c r="A202" s="170" t="s">
        <v>350</v>
      </c>
      <c r="B202" s="171">
        <v>913</v>
      </c>
      <c r="C202" s="172">
        <v>1</v>
      </c>
      <c r="D202" s="172">
        <v>13</v>
      </c>
      <c r="E202" s="140" t="s">
        <v>351</v>
      </c>
      <c r="F202" s="141" t="s">
        <v>224</v>
      </c>
      <c r="G202" s="135">
        <v>150</v>
      </c>
      <c r="H202" s="135">
        <v>150</v>
      </c>
      <c r="I202" s="135">
        <v>150</v>
      </c>
    </row>
    <row r="203" spans="1:9" ht="31.5" x14ac:dyDescent="0.25">
      <c r="A203" s="170" t="s">
        <v>234</v>
      </c>
      <c r="B203" s="171">
        <v>913</v>
      </c>
      <c r="C203" s="172">
        <v>1</v>
      </c>
      <c r="D203" s="172">
        <v>13</v>
      </c>
      <c r="E203" s="140" t="s">
        <v>351</v>
      </c>
      <c r="F203" s="141" t="s">
        <v>235</v>
      </c>
      <c r="G203" s="135">
        <v>150</v>
      </c>
      <c r="H203" s="135">
        <v>150</v>
      </c>
      <c r="I203" s="135">
        <v>150</v>
      </c>
    </row>
    <row r="204" spans="1:9" ht="18.75" customHeight="1" x14ac:dyDescent="0.25">
      <c r="A204" s="170" t="s">
        <v>355</v>
      </c>
      <c r="B204" s="171">
        <v>913</v>
      </c>
      <c r="C204" s="172">
        <v>1</v>
      </c>
      <c r="D204" s="172">
        <v>13</v>
      </c>
      <c r="E204" s="140" t="s">
        <v>356</v>
      </c>
      <c r="F204" s="141" t="s">
        <v>224</v>
      </c>
      <c r="G204" s="135">
        <v>350</v>
      </c>
      <c r="H204" s="135">
        <v>326</v>
      </c>
      <c r="I204" s="135">
        <v>326</v>
      </c>
    </row>
    <row r="205" spans="1:9" ht="31.5" x14ac:dyDescent="0.25">
      <c r="A205" s="170" t="s">
        <v>234</v>
      </c>
      <c r="B205" s="171">
        <v>913</v>
      </c>
      <c r="C205" s="172">
        <v>1</v>
      </c>
      <c r="D205" s="172">
        <v>13</v>
      </c>
      <c r="E205" s="140" t="s">
        <v>356</v>
      </c>
      <c r="F205" s="141" t="s">
        <v>235</v>
      </c>
      <c r="G205" s="135">
        <v>220.5</v>
      </c>
      <c r="H205" s="135">
        <v>220.5</v>
      </c>
      <c r="I205" s="135">
        <v>220.5</v>
      </c>
    </row>
    <row r="206" spans="1:9" x14ac:dyDescent="0.25">
      <c r="A206" s="170" t="s">
        <v>251</v>
      </c>
      <c r="B206" s="171">
        <v>913</v>
      </c>
      <c r="C206" s="172">
        <v>1</v>
      </c>
      <c r="D206" s="172">
        <v>13</v>
      </c>
      <c r="E206" s="140" t="s">
        <v>356</v>
      </c>
      <c r="F206" s="141" t="s">
        <v>252</v>
      </c>
      <c r="G206" s="135">
        <v>129.5</v>
      </c>
      <c r="H206" s="135">
        <v>105.5</v>
      </c>
      <c r="I206" s="135">
        <v>105.5</v>
      </c>
    </row>
    <row r="207" spans="1:9" ht="63" x14ac:dyDescent="0.25">
      <c r="A207" s="170" t="s">
        <v>357</v>
      </c>
      <c r="B207" s="171">
        <v>913</v>
      </c>
      <c r="C207" s="172">
        <v>1</v>
      </c>
      <c r="D207" s="172">
        <v>13</v>
      </c>
      <c r="E207" s="140" t="s">
        <v>358</v>
      </c>
      <c r="F207" s="141" t="s">
        <v>224</v>
      </c>
      <c r="G207" s="135">
        <v>43272.2</v>
      </c>
      <c r="H207" s="135">
        <v>41880.5</v>
      </c>
      <c r="I207" s="135">
        <v>43381.2</v>
      </c>
    </row>
    <row r="208" spans="1:9" ht="31.5" customHeight="1" x14ac:dyDescent="0.25">
      <c r="A208" s="170" t="s">
        <v>359</v>
      </c>
      <c r="B208" s="171">
        <v>913</v>
      </c>
      <c r="C208" s="172">
        <v>1</v>
      </c>
      <c r="D208" s="172">
        <v>13</v>
      </c>
      <c r="E208" s="140" t="s">
        <v>360</v>
      </c>
      <c r="F208" s="141" t="s">
        <v>224</v>
      </c>
      <c r="G208" s="135">
        <v>43272.2</v>
      </c>
      <c r="H208" s="135">
        <v>41880.5</v>
      </c>
      <c r="I208" s="135">
        <v>43381.2</v>
      </c>
    </row>
    <row r="209" spans="1:9" ht="47.25" x14ac:dyDescent="0.25">
      <c r="A209" s="170" t="s">
        <v>361</v>
      </c>
      <c r="B209" s="171">
        <v>913</v>
      </c>
      <c r="C209" s="172">
        <v>1</v>
      </c>
      <c r="D209" s="172">
        <v>13</v>
      </c>
      <c r="E209" s="140" t="s">
        <v>360</v>
      </c>
      <c r="F209" s="141" t="s">
        <v>362</v>
      </c>
      <c r="G209" s="135">
        <v>43272.2</v>
      </c>
      <c r="H209" s="135">
        <v>41880.5</v>
      </c>
      <c r="I209" s="135">
        <v>43381.2</v>
      </c>
    </row>
    <row r="210" spans="1:9" ht="78.75" x14ac:dyDescent="0.25">
      <c r="A210" s="170" t="s">
        <v>366</v>
      </c>
      <c r="B210" s="171">
        <v>913</v>
      </c>
      <c r="C210" s="172">
        <v>1</v>
      </c>
      <c r="D210" s="172">
        <v>13</v>
      </c>
      <c r="E210" s="140" t="s">
        <v>367</v>
      </c>
      <c r="F210" s="141" t="s">
        <v>224</v>
      </c>
      <c r="G210" s="135">
        <v>8080</v>
      </c>
      <c r="H210" s="135">
        <v>7790.4</v>
      </c>
      <c r="I210" s="135">
        <v>8102.9</v>
      </c>
    </row>
    <row r="211" spans="1:9" ht="30" customHeight="1" x14ac:dyDescent="0.25">
      <c r="A211" s="170" t="s">
        <v>249</v>
      </c>
      <c r="B211" s="171">
        <v>913</v>
      </c>
      <c r="C211" s="172">
        <v>1</v>
      </c>
      <c r="D211" s="172">
        <v>13</v>
      </c>
      <c r="E211" s="140" t="s">
        <v>368</v>
      </c>
      <c r="F211" s="141" t="s">
        <v>224</v>
      </c>
      <c r="G211" s="135">
        <v>8080</v>
      </c>
      <c r="H211" s="135">
        <v>7790.4</v>
      </c>
      <c r="I211" s="135">
        <v>8102.9</v>
      </c>
    </row>
    <row r="212" spans="1:9" ht="94.5" x14ac:dyDescent="0.25">
      <c r="A212" s="170" t="s">
        <v>229</v>
      </c>
      <c r="B212" s="171">
        <v>913</v>
      </c>
      <c r="C212" s="172">
        <v>1</v>
      </c>
      <c r="D212" s="172">
        <v>13</v>
      </c>
      <c r="E212" s="140" t="s">
        <v>368</v>
      </c>
      <c r="F212" s="141" t="s">
        <v>230</v>
      </c>
      <c r="G212" s="135">
        <v>7932.3</v>
      </c>
      <c r="H212" s="135">
        <v>7642.7</v>
      </c>
      <c r="I212" s="135">
        <v>7955.2</v>
      </c>
    </row>
    <row r="213" spans="1:9" ht="31.5" x14ac:dyDescent="0.25">
      <c r="A213" s="170" t="s">
        <v>234</v>
      </c>
      <c r="B213" s="171">
        <v>913</v>
      </c>
      <c r="C213" s="172">
        <v>1</v>
      </c>
      <c r="D213" s="172">
        <v>13</v>
      </c>
      <c r="E213" s="140" t="s">
        <v>368</v>
      </c>
      <c r="F213" s="141" t="s">
        <v>235</v>
      </c>
      <c r="G213" s="135">
        <v>147.69999999999999</v>
      </c>
      <c r="H213" s="135">
        <v>147.69999999999999</v>
      </c>
      <c r="I213" s="135">
        <v>147.69999999999999</v>
      </c>
    </row>
    <row r="214" spans="1:9" x14ac:dyDescent="0.25">
      <c r="A214" s="170" t="s">
        <v>566</v>
      </c>
      <c r="B214" s="171">
        <v>913</v>
      </c>
      <c r="C214" s="172">
        <v>4</v>
      </c>
      <c r="D214" s="172">
        <v>0</v>
      </c>
      <c r="E214" s="140" t="s">
        <v>224</v>
      </c>
      <c r="F214" s="141" t="s">
        <v>224</v>
      </c>
      <c r="G214" s="135">
        <v>240</v>
      </c>
      <c r="H214" s="135">
        <v>240</v>
      </c>
      <c r="I214" s="135">
        <v>240</v>
      </c>
    </row>
    <row r="215" spans="1:9" ht="31.5" x14ac:dyDescent="0.25">
      <c r="A215" s="170" t="s">
        <v>354</v>
      </c>
      <c r="B215" s="171">
        <v>913</v>
      </c>
      <c r="C215" s="172">
        <v>4</v>
      </c>
      <c r="D215" s="172">
        <v>12</v>
      </c>
      <c r="E215" s="140" t="s">
        <v>224</v>
      </c>
      <c r="F215" s="141" t="s">
        <v>224</v>
      </c>
      <c r="G215" s="135">
        <v>240</v>
      </c>
      <c r="H215" s="135">
        <v>240</v>
      </c>
      <c r="I215" s="135">
        <v>240</v>
      </c>
    </row>
    <row r="216" spans="1:9" ht="63" x14ac:dyDescent="0.25">
      <c r="A216" s="170" t="s">
        <v>344</v>
      </c>
      <c r="B216" s="171">
        <v>913</v>
      </c>
      <c r="C216" s="172">
        <v>4</v>
      </c>
      <c r="D216" s="172">
        <v>12</v>
      </c>
      <c r="E216" s="140" t="s">
        <v>345</v>
      </c>
      <c r="F216" s="141" t="s">
        <v>224</v>
      </c>
      <c r="G216" s="135">
        <v>240</v>
      </c>
      <c r="H216" s="135">
        <v>240</v>
      </c>
      <c r="I216" s="135">
        <v>240</v>
      </c>
    </row>
    <row r="217" spans="1:9" ht="77.25" customHeight="1" x14ac:dyDescent="0.25">
      <c r="A217" s="170" t="s">
        <v>346</v>
      </c>
      <c r="B217" s="171">
        <v>913</v>
      </c>
      <c r="C217" s="172">
        <v>4</v>
      </c>
      <c r="D217" s="172">
        <v>12</v>
      </c>
      <c r="E217" s="140" t="s">
        <v>347</v>
      </c>
      <c r="F217" s="141" t="s">
        <v>224</v>
      </c>
      <c r="G217" s="135">
        <v>240</v>
      </c>
      <c r="H217" s="135">
        <v>240</v>
      </c>
      <c r="I217" s="135">
        <v>240</v>
      </c>
    </row>
    <row r="218" spans="1:9" ht="63" x14ac:dyDescent="0.25">
      <c r="A218" s="170" t="s">
        <v>352</v>
      </c>
      <c r="B218" s="171">
        <v>913</v>
      </c>
      <c r="C218" s="172">
        <v>4</v>
      </c>
      <c r="D218" s="172">
        <v>12</v>
      </c>
      <c r="E218" s="140" t="s">
        <v>353</v>
      </c>
      <c r="F218" s="141" t="s">
        <v>224</v>
      </c>
      <c r="G218" s="135">
        <v>240</v>
      </c>
      <c r="H218" s="135">
        <v>240</v>
      </c>
      <c r="I218" s="135">
        <v>240</v>
      </c>
    </row>
    <row r="219" spans="1:9" ht="31.5" x14ac:dyDescent="0.25">
      <c r="A219" s="170" t="s">
        <v>234</v>
      </c>
      <c r="B219" s="171">
        <v>913</v>
      </c>
      <c r="C219" s="172">
        <v>4</v>
      </c>
      <c r="D219" s="172">
        <v>12</v>
      </c>
      <c r="E219" s="140" t="s">
        <v>353</v>
      </c>
      <c r="F219" s="141" t="s">
        <v>235</v>
      </c>
      <c r="G219" s="135">
        <v>240</v>
      </c>
      <c r="H219" s="135">
        <v>240</v>
      </c>
      <c r="I219" s="135">
        <v>240</v>
      </c>
    </row>
    <row r="220" spans="1:9" ht="31.5" x14ac:dyDescent="0.25">
      <c r="A220" s="170" t="s">
        <v>575</v>
      </c>
      <c r="B220" s="171">
        <v>913</v>
      </c>
      <c r="C220" s="172">
        <v>5</v>
      </c>
      <c r="D220" s="172">
        <v>0</v>
      </c>
      <c r="E220" s="140" t="s">
        <v>224</v>
      </c>
      <c r="F220" s="141" t="s">
        <v>224</v>
      </c>
      <c r="G220" s="135">
        <v>99.9</v>
      </c>
      <c r="H220" s="135">
        <v>99.9</v>
      </c>
      <c r="I220" s="135">
        <v>99.9</v>
      </c>
    </row>
    <row r="221" spans="1:9" x14ac:dyDescent="0.25">
      <c r="A221" s="170" t="s">
        <v>581</v>
      </c>
      <c r="B221" s="171">
        <v>913</v>
      </c>
      <c r="C221" s="172">
        <v>5</v>
      </c>
      <c r="D221" s="172">
        <v>1</v>
      </c>
      <c r="E221" s="140" t="s">
        <v>224</v>
      </c>
      <c r="F221" s="141" t="s">
        <v>224</v>
      </c>
      <c r="G221" s="135">
        <v>99.9</v>
      </c>
      <c r="H221" s="135">
        <v>99.9</v>
      </c>
      <c r="I221" s="135">
        <v>99.9</v>
      </c>
    </row>
    <row r="222" spans="1:9" ht="63" x14ac:dyDescent="0.25">
      <c r="A222" s="170" t="s">
        <v>344</v>
      </c>
      <c r="B222" s="171">
        <v>913</v>
      </c>
      <c r="C222" s="172">
        <v>5</v>
      </c>
      <c r="D222" s="172">
        <v>1</v>
      </c>
      <c r="E222" s="140" t="s">
        <v>345</v>
      </c>
      <c r="F222" s="141" t="s">
        <v>224</v>
      </c>
      <c r="G222" s="135">
        <v>99.9</v>
      </c>
      <c r="H222" s="135">
        <v>99.9</v>
      </c>
      <c r="I222" s="135">
        <v>99.9</v>
      </c>
    </row>
    <row r="223" spans="1:9" ht="77.25" customHeight="1" x14ac:dyDescent="0.25">
      <c r="A223" s="170" t="s">
        <v>346</v>
      </c>
      <c r="B223" s="171">
        <v>913</v>
      </c>
      <c r="C223" s="172">
        <v>5</v>
      </c>
      <c r="D223" s="172">
        <v>1</v>
      </c>
      <c r="E223" s="140" t="s">
        <v>347</v>
      </c>
      <c r="F223" s="141" t="s">
        <v>224</v>
      </c>
      <c r="G223" s="135">
        <v>99.9</v>
      </c>
      <c r="H223" s="135">
        <v>99.9</v>
      </c>
      <c r="I223" s="135">
        <v>99.9</v>
      </c>
    </row>
    <row r="224" spans="1:9" ht="19.5" customHeight="1" x14ac:dyDescent="0.25">
      <c r="A224" s="170" t="s">
        <v>355</v>
      </c>
      <c r="B224" s="171">
        <v>913</v>
      </c>
      <c r="C224" s="172">
        <v>5</v>
      </c>
      <c r="D224" s="172">
        <v>1</v>
      </c>
      <c r="E224" s="140" t="s">
        <v>356</v>
      </c>
      <c r="F224" s="141" t="s">
        <v>224</v>
      </c>
      <c r="G224" s="135">
        <v>99.9</v>
      </c>
      <c r="H224" s="135">
        <v>99.9</v>
      </c>
      <c r="I224" s="135">
        <v>99.9</v>
      </c>
    </row>
    <row r="225" spans="1:9" ht="31.5" x14ac:dyDescent="0.25">
      <c r="A225" s="170" t="s">
        <v>234</v>
      </c>
      <c r="B225" s="171">
        <v>913</v>
      </c>
      <c r="C225" s="172">
        <v>5</v>
      </c>
      <c r="D225" s="172">
        <v>1</v>
      </c>
      <c r="E225" s="140" t="s">
        <v>356</v>
      </c>
      <c r="F225" s="141" t="s">
        <v>235</v>
      </c>
      <c r="G225" s="135">
        <v>99.9</v>
      </c>
      <c r="H225" s="135">
        <v>99.9</v>
      </c>
      <c r="I225" s="135">
        <v>99.9</v>
      </c>
    </row>
    <row r="226" spans="1:9" ht="31.5" x14ac:dyDescent="0.25">
      <c r="A226" s="170" t="s">
        <v>567</v>
      </c>
      <c r="B226" s="171">
        <v>913</v>
      </c>
      <c r="C226" s="172">
        <v>12</v>
      </c>
      <c r="D226" s="172">
        <v>0</v>
      </c>
      <c r="E226" s="140" t="s">
        <v>224</v>
      </c>
      <c r="F226" s="141" t="s">
        <v>224</v>
      </c>
      <c r="G226" s="135">
        <v>5745.2</v>
      </c>
      <c r="H226" s="135">
        <v>5571.7</v>
      </c>
      <c r="I226" s="135">
        <v>5758.7</v>
      </c>
    </row>
    <row r="227" spans="1:9" x14ac:dyDescent="0.25">
      <c r="A227" s="170" t="s">
        <v>365</v>
      </c>
      <c r="B227" s="171">
        <v>913</v>
      </c>
      <c r="C227" s="172">
        <v>12</v>
      </c>
      <c r="D227" s="172">
        <v>2</v>
      </c>
      <c r="E227" s="140" t="s">
        <v>224</v>
      </c>
      <c r="F227" s="141" t="s">
        <v>224</v>
      </c>
      <c r="G227" s="135">
        <v>5745.2</v>
      </c>
      <c r="H227" s="135">
        <v>5571.7</v>
      </c>
      <c r="I227" s="135">
        <v>5758.7</v>
      </c>
    </row>
    <row r="228" spans="1:9" ht="63" x14ac:dyDescent="0.25">
      <c r="A228" s="170" t="s">
        <v>344</v>
      </c>
      <c r="B228" s="171">
        <v>913</v>
      </c>
      <c r="C228" s="172">
        <v>12</v>
      </c>
      <c r="D228" s="172">
        <v>2</v>
      </c>
      <c r="E228" s="140" t="s">
        <v>345</v>
      </c>
      <c r="F228" s="141" t="s">
        <v>224</v>
      </c>
      <c r="G228" s="135">
        <v>5745.2</v>
      </c>
      <c r="H228" s="135">
        <v>5571.7</v>
      </c>
      <c r="I228" s="135">
        <v>5758.7</v>
      </c>
    </row>
    <row r="229" spans="1:9" ht="63" x14ac:dyDescent="0.25">
      <c r="A229" s="170" t="s">
        <v>357</v>
      </c>
      <c r="B229" s="171">
        <v>913</v>
      </c>
      <c r="C229" s="172">
        <v>12</v>
      </c>
      <c r="D229" s="172">
        <v>2</v>
      </c>
      <c r="E229" s="140" t="s">
        <v>358</v>
      </c>
      <c r="F229" s="141" t="s">
        <v>224</v>
      </c>
      <c r="G229" s="135">
        <v>5745.2</v>
      </c>
      <c r="H229" s="135">
        <v>5571.7</v>
      </c>
      <c r="I229" s="135">
        <v>5758.7</v>
      </c>
    </row>
    <row r="230" spans="1:9" ht="48" customHeight="1" x14ac:dyDescent="0.25">
      <c r="A230" s="170" t="s">
        <v>363</v>
      </c>
      <c r="B230" s="171">
        <v>913</v>
      </c>
      <c r="C230" s="172">
        <v>12</v>
      </c>
      <c r="D230" s="172">
        <v>2</v>
      </c>
      <c r="E230" s="140" t="s">
        <v>364</v>
      </c>
      <c r="F230" s="141" t="s">
        <v>224</v>
      </c>
      <c r="G230" s="135">
        <v>5745.2</v>
      </c>
      <c r="H230" s="135">
        <v>5571.7</v>
      </c>
      <c r="I230" s="135">
        <v>5758.7</v>
      </c>
    </row>
    <row r="231" spans="1:9" ht="94.5" x14ac:dyDescent="0.25">
      <c r="A231" s="170" t="s">
        <v>229</v>
      </c>
      <c r="B231" s="171">
        <v>913</v>
      </c>
      <c r="C231" s="172">
        <v>12</v>
      </c>
      <c r="D231" s="172">
        <v>2</v>
      </c>
      <c r="E231" s="140" t="s">
        <v>364</v>
      </c>
      <c r="F231" s="141" t="s">
        <v>230</v>
      </c>
      <c r="G231" s="135">
        <v>4752.2</v>
      </c>
      <c r="H231" s="135">
        <v>4578.7</v>
      </c>
      <c r="I231" s="135">
        <v>4765.7</v>
      </c>
    </row>
    <row r="232" spans="1:9" ht="31.5" x14ac:dyDescent="0.25">
      <c r="A232" s="170" t="s">
        <v>234</v>
      </c>
      <c r="B232" s="171">
        <v>913</v>
      </c>
      <c r="C232" s="172">
        <v>12</v>
      </c>
      <c r="D232" s="172">
        <v>2</v>
      </c>
      <c r="E232" s="140" t="s">
        <v>364</v>
      </c>
      <c r="F232" s="141" t="s">
        <v>235</v>
      </c>
      <c r="G232" s="135">
        <v>993</v>
      </c>
      <c r="H232" s="135">
        <v>993</v>
      </c>
      <c r="I232" s="135">
        <v>993</v>
      </c>
    </row>
    <row r="233" spans="1:9" s="127" customFormat="1" x14ac:dyDescent="0.25">
      <c r="A233" s="173" t="s">
        <v>568</v>
      </c>
      <c r="B233" s="174">
        <v>916</v>
      </c>
      <c r="C233" s="175">
        <v>0</v>
      </c>
      <c r="D233" s="175">
        <v>0</v>
      </c>
      <c r="E233" s="138" t="s">
        <v>224</v>
      </c>
      <c r="F233" s="139" t="s">
        <v>224</v>
      </c>
      <c r="G233" s="133">
        <v>3448.4</v>
      </c>
      <c r="H233" s="133">
        <v>3322.1</v>
      </c>
      <c r="I233" s="133">
        <v>3457.6</v>
      </c>
    </row>
    <row r="234" spans="1:9" ht="19.5" customHeight="1" x14ac:dyDescent="0.25">
      <c r="A234" s="170" t="s">
        <v>562</v>
      </c>
      <c r="B234" s="171">
        <v>916</v>
      </c>
      <c r="C234" s="172">
        <v>1</v>
      </c>
      <c r="D234" s="172">
        <v>0</v>
      </c>
      <c r="E234" s="140" t="s">
        <v>224</v>
      </c>
      <c r="F234" s="141" t="s">
        <v>224</v>
      </c>
      <c r="G234" s="135">
        <v>3448.4</v>
      </c>
      <c r="H234" s="135">
        <v>3322.1</v>
      </c>
      <c r="I234" s="135">
        <v>3457.6</v>
      </c>
    </row>
    <row r="235" spans="1:9" ht="78.75" x14ac:dyDescent="0.25">
      <c r="A235" s="170" t="s">
        <v>517</v>
      </c>
      <c r="B235" s="171">
        <v>916</v>
      </c>
      <c r="C235" s="172">
        <v>1</v>
      </c>
      <c r="D235" s="172">
        <v>3</v>
      </c>
      <c r="E235" s="140" t="s">
        <v>224</v>
      </c>
      <c r="F235" s="141" t="s">
        <v>224</v>
      </c>
      <c r="G235" s="135">
        <v>3448.4</v>
      </c>
      <c r="H235" s="135">
        <v>3322.1</v>
      </c>
      <c r="I235" s="135">
        <v>3457.6</v>
      </c>
    </row>
    <row r="236" spans="1:9" x14ac:dyDescent="0.25">
      <c r="A236" s="170" t="s">
        <v>510</v>
      </c>
      <c r="B236" s="171">
        <v>916</v>
      </c>
      <c r="C236" s="172">
        <v>1</v>
      </c>
      <c r="D236" s="172">
        <v>3</v>
      </c>
      <c r="E236" s="140" t="s">
        <v>511</v>
      </c>
      <c r="F236" s="141" t="s">
        <v>224</v>
      </c>
      <c r="G236" s="135">
        <v>3448.4</v>
      </c>
      <c r="H236" s="135">
        <v>3322.1</v>
      </c>
      <c r="I236" s="135">
        <v>3457.6</v>
      </c>
    </row>
    <row r="237" spans="1:9" ht="47.25" x14ac:dyDescent="0.25">
      <c r="A237" s="170" t="s">
        <v>512</v>
      </c>
      <c r="B237" s="171">
        <v>916</v>
      </c>
      <c r="C237" s="172">
        <v>1</v>
      </c>
      <c r="D237" s="172">
        <v>3</v>
      </c>
      <c r="E237" s="140" t="s">
        <v>513</v>
      </c>
      <c r="F237" s="141" t="s">
        <v>224</v>
      </c>
      <c r="G237" s="135">
        <v>3448.4</v>
      </c>
      <c r="H237" s="135">
        <v>3322.1</v>
      </c>
      <c r="I237" s="135">
        <v>3457.6</v>
      </c>
    </row>
    <row r="238" spans="1:9" ht="47.25" x14ac:dyDescent="0.25">
      <c r="A238" s="170" t="s">
        <v>514</v>
      </c>
      <c r="B238" s="171">
        <v>916</v>
      </c>
      <c r="C238" s="172">
        <v>1</v>
      </c>
      <c r="D238" s="172">
        <v>3</v>
      </c>
      <c r="E238" s="140" t="s">
        <v>515</v>
      </c>
      <c r="F238" s="141" t="s">
        <v>224</v>
      </c>
      <c r="G238" s="135">
        <v>2775.4</v>
      </c>
      <c r="H238" s="135">
        <v>2674.2</v>
      </c>
      <c r="I238" s="135">
        <v>2783.5</v>
      </c>
    </row>
    <row r="239" spans="1:9" ht="30" customHeight="1" x14ac:dyDescent="0.25">
      <c r="A239" s="170" t="s">
        <v>249</v>
      </c>
      <c r="B239" s="171">
        <v>916</v>
      </c>
      <c r="C239" s="172">
        <v>1</v>
      </c>
      <c r="D239" s="172">
        <v>3</v>
      </c>
      <c r="E239" s="140" t="s">
        <v>516</v>
      </c>
      <c r="F239" s="141" t="s">
        <v>224</v>
      </c>
      <c r="G239" s="135">
        <v>2775.4</v>
      </c>
      <c r="H239" s="135">
        <v>2674.2</v>
      </c>
      <c r="I239" s="135">
        <v>2783.5</v>
      </c>
    </row>
    <row r="240" spans="1:9" ht="94.5" x14ac:dyDescent="0.25">
      <c r="A240" s="170" t="s">
        <v>229</v>
      </c>
      <c r="B240" s="171">
        <v>916</v>
      </c>
      <c r="C240" s="172">
        <v>1</v>
      </c>
      <c r="D240" s="172">
        <v>3</v>
      </c>
      <c r="E240" s="140" t="s">
        <v>516</v>
      </c>
      <c r="F240" s="141" t="s">
        <v>230</v>
      </c>
      <c r="G240" s="135">
        <v>2775.4</v>
      </c>
      <c r="H240" s="135">
        <v>2674.2</v>
      </c>
      <c r="I240" s="135">
        <v>2783.5</v>
      </c>
    </row>
    <row r="241" spans="1:9" ht="47.25" x14ac:dyDescent="0.25">
      <c r="A241" s="170" t="s">
        <v>518</v>
      </c>
      <c r="B241" s="171">
        <v>916</v>
      </c>
      <c r="C241" s="172">
        <v>1</v>
      </c>
      <c r="D241" s="172">
        <v>3</v>
      </c>
      <c r="E241" s="140" t="s">
        <v>519</v>
      </c>
      <c r="F241" s="141" t="s">
        <v>224</v>
      </c>
      <c r="G241" s="135">
        <v>673</v>
      </c>
      <c r="H241" s="135">
        <v>647.9</v>
      </c>
      <c r="I241" s="135">
        <v>674.1</v>
      </c>
    </row>
    <row r="242" spans="1:9" ht="30" customHeight="1" x14ac:dyDescent="0.25">
      <c r="A242" s="170" t="s">
        <v>249</v>
      </c>
      <c r="B242" s="171">
        <v>916</v>
      </c>
      <c r="C242" s="172">
        <v>1</v>
      </c>
      <c r="D242" s="172">
        <v>3</v>
      </c>
      <c r="E242" s="140" t="s">
        <v>520</v>
      </c>
      <c r="F242" s="141" t="s">
        <v>224</v>
      </c>
      <c r="G242" s="135">
        <v>673</v>
      </c>
      <c r="H242" s="135">
        <v>647.9</v>
      </c>
      <c r="I242" s="135">
        <v>674.1</v>
      </c>
    </row>
    <row r="243" spans="1:9" ht="94.5" x14ac:dyDescent="0.25">
      <c r="A243" s="170" t="s">
        <v>229</v>
      </c>
      <c r="B243" s="171">
        <v>916</v>
      </c>
      <c r="C243" s="172">
        <v>1</v>
      </c>
      <c r="D243" s="172">
        <v>3</v>
      </c>
      <c r="E243" s="140" t="s">
        <v>520</v>
      </c>
      <c r="F243" s="141" t="s">
        <v>230</v>
      </c>
      <c r="G243" s="135">
        <v>665.7</v>
      </c>
      <c r="H243" s="135">
        <v>640.6</v>
      </c>
      <c r="I243" s="135">
        <v>666.8</v>
      </c>
    </row>
    <row r="244" spans="1:9" ht="31.5" x14ac:dyDescent="0.25">
      <c r="A244" s="170" t="s">
        <v>234</v>
      </c>
      <c r="B244" s="171">
        <v>916</v>
      </c>
      <c r="C244" s="172">
        <v>1</v>
      </c>
      <c r="D244" s="172">
        <v>3</v>
      </c>
      <c r="E244" s="140" t="s">
        <v>520</v>
      </c>
      <c r="F244" s="141" t="s">
        <v>235</v>
      </c>
      <c r="G244" s="135">
        <v>7.3</v>
      </c>
      <c r="H244" s="135">
        <v>7.3</v>
      </c>
      <c r="I244" s="135">
        <v>7.3</v>
      </c>
    </row>
    <row r="245" spans="1:9" s="127" customFormat="1" x14ac:dyDescent="0.25">
      <c r="A245" s="173" t="s">
        <v>569</v>
      </c>
      <c r="B245" s="174">
        <v>917</v>
      </c>
      <c r="C245" s="175">
        <v>0</v>
      </c>
      <c r="D245" s="175">
        <v>0</v>
      </c>
      <c r="E245" s="138" t="s">
        <v>224</v>
      </c>
      <c r="F245" s="139" t="s">
        <v>224</v>
      </c>
      <c r="G245" s="133">
        <v>89661.2</v>
      </c>
      <c r="H245" s="133">
        <v>92168.6</v>
      </c>
      <c r="I245" s="133">
        <v>93025.2</v>
      </c>
    </row>
    <row r="246" spans="1:9" ht="21" customHeight="1" x14ac:dyDescent="0.25">
      <c r="A246" s="170" t="s">
        <v>562</v>
      </c>
      <c r="B246" s="171">
        <v>917</v>
      </c>
      <c r="C246" s="172">
        <v>1</v>
      </c>
      <c r="D246" s="172">
        <v>0</v>
      </c>
      <c r="E246" s="140" t="s">
        <v>224</v>
      </c>
      <c r="F246" s="141" t="s">
        <v>224</v>
      </c>
      <c r="G246" s="135">
        <v>76387.899999999994</v>
      </c>
      <c r="H246" s="135">
        <v>79718.2</v>
      </c>
      <c r="I246" s="135">
        <v>80287.3</v>
      </c>
    </row>
    <row r="247" spans="1:9" ht="63" x14ac:dyDescent="0.25">
      <c r="A247" s="170" t="s">
        <v>385</v>
      </c>
      <c r="B247" s="171">
        <v>917</v>
      </c>
      <c r="C247" s="172">
        <v>1</v>
      </c>
      <c r="D247" s="172">
        <v>2</v>
      </c>
      <c r="E247" s="140" t="s">
        <v>224</v>
      </c>
      <c r="F247" s="141" t="s">
        <v>224</v>
      </c>
      <c r="G247" s="135">
        <v>4002.9</v>
      </c>
      <c r="H247" s="135">
        <v>3856.8</v>
      </c>
      <c r="I247" s="135">
        <v>4012.5</v>
      </c>
    </row>
    <row r="248" spans="1:9" ht="46.5" customHeight="1" x14ac:dyDescent="0.25">
      <c r="A248" s="170" t="s">
        <v>369</v>
      </c>
      <c r="B248" s="171">
        <v>917</v>
      </c>
      <c r="C248" s="172">
        <v>1</v>
      </c>
      <c r="D248" s="172">
        <v>2</v>
      </c>
      <c r="E248" s="140" t="s">
        <v>370</v>
      </c>
      <c r="F248" s="141" t="s">
        <v>224</v>
      </c>
      <c r="G248" s="135">
        <v>4002.9</v>
      </c>
      <c r="H248" s="135">
        <v>3856.8</v>
      </c>
      <c r="I248" s="135">
        <v>4012.5</v>
      </c>
    </row>
    <row r="249" spans="1:9" ht="47.25" x14ac:dyDescent="0.25">
      <c r="A249" s="170" t="s">
        <v>377</v>
      </c>
      <c r="B249" s="171">
        <v>917</v>
      </c>
      <c r="C249" s="172">
        <v>1</v>
      </c>
      <c r="D249" s="172">
        <v>2</v>
      </c>
      <c r="E249" s="140" t="s">
        <v>378</v>
      </c>
      <c r="F249" s="141" t="s">
        <v>224</v>
      </c>
      <c r="G249" s="135">
        <v>4002.9</v>
      </c>
      <c r="H249" s="135">
        <v>3856.8</v>
      </c>
      <c r="I249" s="135">
        <v>4012.5</v>
      </c>
    </row>
    <row r="250" spans="1:9" ht="30" customHeight="1" x14ac:dyDescent="0.25">
      <c r="A250" s="170" t="s">
        <v>249</v>
      </c>
      <c r="B250" s="171">
        <v>917</v>
      </c>
      <c r="C250" s="172">
        <v>1</v>
      </c>
      <c r="D250" s="172">
        <v>2</v>
      </c>
      <c r="E250" s="140" t="s">
        <v>384</v>
      </c>
      <c r="F250" s="141" t="s">
        <v>224</v>
      </c>
      <c r="G250" s="135">
        <v>4002.9</v>
      </c>
      <c r="H250" s="135">
        <v>3856.8</v>
      </c>
      <c r="I250" s="135">
        <v>4012.5</v>
      </c>
    </row>
    <row r="251" spans="1:9" ht="94.5" x14ac:dyDescent="0.25">
      <c r="A251" s="170" t="s">
        <v>229</v>
      </c>
      <c r="B251" s="171">
        <v>917</v>
      </c>
      <c r="C251" s="172">
        <v>1</v>
      </c>
      <c r="D251" s="172">
        <v>2</v>
      </c>
      <c r="E251" s="140" t="s">
        <v>384</v>
      </c>
      <c r="F251" s="141" t="s">
        <v>230</v>
      </c>
      <c r="G251" s="135">
        <v>4002.9</v>
      </c>
      <c r="H251" s="135">
        <v>3856.8</v>
      </c>
      <c r="I251" s="135">
        <v>4012.5</v>
      </c>
    </row>
    <row r="252" spans="1:9" ht="78.75" x14ac:dyDescent="0.25">
      <c r="A252" s="170" t="s">
        <v>386</v>
      </c>
      <c r="B252" s="171">
        <v>917</v>
      </c>
      <c r="C252" s="172">
        <v>1</v>
      </c>
      <c r="D252" s="172">
        <v>4</v>
      </c>
      <c r="E252" s="140" t="s">
        <v>224</v>
      </c>
      <c r="F252" s="141" t="s">
        <v>224</v>
      </c>
      <c r="G252" s="135">
        <v>68978.7</v>
      </c>
      <c r="H252" s="135">
        <v>66446.600000000006</v>
      </c>
      <c r="I252" s="135">
        <v>66788.100000000006</v>
      </c>
    </row>
    <row r="253" spans="1:9" ht="45" customHeight="1" x14ac:dyDescent="0.25">
      <c r="A253" s="170" t="s">
        <v>369</v>
      </c>
      <c r="B253" s="171">
        <v>917</v>
      </c>
      <c r="C253" s="172">
        <v>1</v>
      </c>
      <c r="D253" s="172">
        <v>4</v>
      </c>
      <c r="E253" s="140" t="s">
        <v>370</v>
      </c>
      <c r="F253" s="141" t="s">
        <v>224</v>
      </c>
      <c r="G253" s="135">
        <v>68978.7</v>
      </c>
      <c r="H253" s="135">
        <v>66446.600000000006</v>
      </c>
      <c r="I253" s="135">
        <v>66788.100000000006</v>
      </c>
    </row>
    <row r="254" spans="1:9" ht="47.25" x14ac:dyDescent="0.25">
      <c r="A254" s="170" t="s">
        <v>377</v>
      </c>
      <c r="B254" s="171">
        <v>917</v>
      </c>
      <c r="C254" s="172">
        <v>1</v>
      </c>
      <c r="D254" s="172">
        <v>4</v>
      </c>
      <c r="E254" s="140" t="s">
        <v>378</v>
      </c>
      <c r="F254" s="141" t="s">
        <v>224</v>
      </c>
      <c r="G254" s="135">
        <v>68978.7</v>
      </c>
      <c r="H254" s="135">
        <v>66446.600000000006</v>
      </c>
      <c r="I254" s="135">
        <v>66788.100000000006</v>
      </c>
    </row>
    <row r="255" spans="1:9" ht="30" customHeight="1" x14ac:dyDescent="0.25">
      <c r="A255" s="170" t="s">
        <v>249</v>
      </c>
      <c r="B255" s="171">
        <v>917</v>
      </c>
      <c r="C255" s="172">
        <v>1</v>
      </c>
      <c r="D255" s="172">
        <v>4</v>
      </c>
      <c r="E255" s="140" t="s">
        <v>384</v>
      </c>
      <c r="F255" s="141" t="s">
        <v>224</v>
      </c>
      <c r="G255" s="135">
        <v>62388.800000000003</v>
      </c>
      <c r="H255" s="135">
        <v>60252.1</v>
      </c>
      <c r="I255" s="135">
        <v>60593.599999999999</v>
      </c>
    </row>
    <row r="256" spans="1:9" ht="94.5" x14ac:dyDescent="0.25">
      <c r="A256" s="170" t="s">
        <v>229</v>
      </c>
      <c r="B256" s="171">
        <v>917</v>
      </c>
      <c r="C256" s="172">
        <v>1</v>
      </c>
      <c r="D256" s="172">
        <v>4</v>
      </c>
      <c r="E256" s="140" t="s">
        <v>384</v>
      </c>
      <c r="F256" s="141" t="s">
        <v>230</v>
      </c>
      <c r="G256" s="135">
        <v>59473.2</v>
      </c>
      <c r="H256" s="135">
        <v>57301.8</v>
      </c>
      <c r="I256" s="135">
        <v>57643.3</v>
      </c>
    </row>
    <row r="257" spans="1:9" ht="31.5" x14ac:dyDescent="0.25">
      <c r="A257" s="170" t="s">
        <v>234</v>
      </c>
      <c r="B257" s="171">
        <v>917</v>
      </c>
      <c r="C257" s="172">
        <v>1</v>
      </c>
      <c r="D257" s="172">
        <v>4</v>
      </c>
      <c r="E257" s="140" t="s">
        <v>384</v>
      </c>
      <c r="F257" s="141" t="s">
        <v>235</v>
      </c>
      <c r="G257" s="135">
        <v>2808.4</v>
      </c>
      <c r="H257" s="135">
        <v>2843.1</v>
      </c>
      <c r="I257" s="135">
        <v>2843.1</v>
      </c>
    </row>
    <row r="258" spans="1:9" x14ac:dyDescent="0.25">
      <c r="A258" s="170" t="s">
        <v>251</v>
      </c>
      <c r="B258" s="171">
        <v>917</v>
      </c>
      <c r="C258" s="172">
        <v>1</v>
      </c>
      <c r="D258" s="172">
        <v>4</v>
      </c>
      <c r="E258" s="140" t="s">
        <v>384</v>
      </c>
      <c r="F258" s="141" t="s">
        <v>252</v>
      </c>
      <c r="G258" s="135">
        <v>107.2</v>
      </c>
      <c r="H258" s="135">
        <v>107.2</v>
      </c>
      <c r="I258" s="135">
        <v>107.2</v>
      </c>
    </row>
    <row r="259" spans="1:9" ht="140.25" customHeight="1" x14ac:dyDescent="0.25">
      <c r="A259" s="170" t="s">
        <v>390</v>
      </c>
      <c r="B259" s="171">
        <v>917</v>
      </c>
      <c r="C259" s="172">
        <v>1</v>
      </c>
      <c r="D259" s="172">
        <v>4</v>
      </c>
      <c r="E259" s="140" t="s">
        <v>391</v>
      </c>
      <c r="F259" s="141" t="s">
        <v>224</v>
      </c>
      <c r="G259" s="135">
        <v>0.6</v>
      </c>
      <c r="H259" s="135">
        <v>0.6</v>
      </c>
      <c r="I259" s="135">
        <v>0.6</v>
      </c>
    </row>
    <row r="260" spans="1:9" ht="31.5" x14ac:dyDescent="0.25">
      <c r="A260" s="170" t="s">
        <v>234</v>
      </c>
      <c r="B260" s="171">
        <v>917</v>
      </c>
      <c r="C260" s="172">
        <v>1</v>
      </c>
      <c r="D260" s="172">
        <v>4</v>
      </c>
      <c r="E260" s="140" t="s">
        <v>391</v>
      </c>
      <c r="F260" s="141" t="s">
        <v>235</v>
      </c>
      <c r="G260" s="135">
        <v>0.6</v>
      </c>
      <c r="H260" s="135">
        <v>0.6</v>
      </c>
      <c r="I260" s="135">
        <v>0.6</v>
      </c>
    </row>
    <row r="261" spans="1:9" ht="47.25" x14ac:dyDescent="0.25">
      <c r="A261" s="170" t="s">
        <v>392</v>
      </c>
      <c r="B261" s="171">
        <v>917</v>
      </c>
      <c r="C261" s="172">
        <v>1</v>
      </c>
      <c r="D261" s="172">
        <v>4</v>
      </c>
      <c r="E261" s="140" t="s">
        <v>393</v>
      </c>
      <c r="F261" s="141" t="s">
        <v>224</v>
      </c>
      <c r="G261" s="135">
        <v>1105</v>
      </c>
      <c r="H261" s="135">
        <v>1038.7</v>
      </c>
      <c r="I261" s="135">
        <v>1038.7</v>
      </c>
    </row>
    <row r="262" spans="1:9" ht="94.5" x14ac:dyDescent="0.25">
      <c r="A262" s="170" t="s">
        <v>229</v>
      </c>
      <c r="B262" s="171">
        <v>917</v>
      </c>
      <c r="C262" s="172">
        <v>1</v>
      </c>
      <c r="D262" s="172">
        <v>4</v>
      </c>
      <c r="E262" s="140" t="s">
        <v>393</v>
      </c>
      <c r="F262" s="141" t="s">
        <v>230</v>
      </c>
      <c r="G262" s="135">
        <v>1103.0999999999999</v>
      </c>
      <c r="H262" s="135">
        <v>1038.7</v>
      </c>
      <c r="I262" s="135">
        <v>1038.7</v>
      </c>
    </row>
    <row r="263" spans="1:9" ht="31.5" x14ac:dyDescent="0.25">
      <c r="A263" s="170" t="s">
        <v>234</v>
      </c>
      <c r="B263" s="171">
        <v>917</v>
      </c>
      <c r="C263" s="172">
        <v>1</v>
      </c>
      <c r="D263" s="172">
        <v>4</v>
      </c>
      <c r="E263" s="140" t="s">
        <v>393</v>
      </c>
      <c r="F263" s="141" t="s">
        <v>235</v>
      </c>
      <c r="G263" s="135">
        <v>1.9</v>
      </c>
      <c r="H263" s="135">
        <v>0</v>
      </c>
      <c r="I263" s="135">
        <v>0</v>
      </c>
    </row>
    <row r="264" spans="1:9" ht="94.5" x14ac:dyDescent="0.25">
      <c r="A264" s="170" t="s">
        <v>394</v>
      </c>
      <c r="B264" s="171">
        <v>917</v>
      </c>
      <c r="C264" s="172">
        <v>1</v>
      </c>
      <c r="D264" s="172">
        <v>4</v>
      </c>
      <c r="E264" s="140" t="s">
        <v>395</v>
      </c>
      <c r="F264" s="141" t="s">
        <v>224</v>
      </c>
      <c r="G264" s="135">
        <v>2153.1</v>
      </c>
      <c r="H264" s="135">
        <v>2023.9</v>
      </c>
      <c r="I264" s="135">
        <v>2023.9</v>
      </c>
    </row>
    <row r="265" spans="1:9" ht="94.5" x14ac:dyDescent="0.25">
      <c r="A265" s="170" t="s">
        <v>229</v>
      </c>
      <c r="B265" s="171">
        <v>917</v>
      </c>
      <c r="C265" s="172">
        <v>1</v>
      </c>
      <c r="D265" s="172">
        <v>4</v>
      </c>
      <c r="E265" s="140" t="s">
        <v>395</v>
      </c>
      <c r="F265" s="141" t="s">
        <v>230</v>
      </c>
      <c r="G265" s="135">
        <v>2118.4</v>
      </c>
      <c r="H265" s="135">
        <v>2023.9</v>
      </c>
      <c r="I265" s="135">
        <v>2023.9</v>
      </c>
    </row>
    <row r="266" spans="1:9" ht="31.5" x14ac:dyDescent="0.25">
      <c r="A266" s="170" t="s">
        <v>234</v>
      </c>
      <c r="B266" s="171">
        <v>917</v>
      </c>
      <c r="C266" s="172">
        <v>1</v>
      </c>
      <c r="D266" s="172">
        <v>4</v>
      </c>
      <c r="E266" s="140" t="s">
        <v>395</v>
      </c>
      <c r="F266" s="141" t="s">
        <v>235</v>
      </c>
      <c r="G266" s="135">
        <v>34.700000000000003</v>
      </c>
      <c r="H266" s="135">
        <v>0</v>
      </c>
      <c r="I266" s="135">
        <v>0</v>
      </c>
    </row>
    <row r="267" spans="1:9" ht="94.5" customHeight="1" x14ac:dyDescent="0.25">
      <c r="A267" s="170" t="s">
        <v>396</v>
      </c>
      <c r="B267" s="171">
        <v>917</v>
      </c>
      <c r="C267" s="172">
        <v>1</v>
      </c>
      <c r="D267" s="172">
        <v>4</v>
      </c>
      <c r="E267" s="140" t="s">
        <v>397</v>
      </c>
      <c r="F267" s="141" t="s">
        <v>224</v>
      </c>
      <c r="G267" s="135">
        <v>2226.1</v>
      </c>
      <c r="H267" s="135">
        <v>2092.5</v>
      </c>
      <c r="I267" s="135">
        <v>2092.5</v>
      </c>
    </row>
    <row r="268" spans="1:9" ht="94.5" x14ac:dyDescent="0.25">
      <c r="A268" s="170" t="s">
        <v>229</v>
      </c>
      <c r="B268" s="171">
        <v>917</v>
      </c>
      <c r="C268" s="172">
        <v>1</v>
      </c>
      <c r="D268" s="172">
        <v>4</v>
      </c>
      <c r="E268" s="140" t="s">
        <v>397</v>
      </c>
      <c r="F268" s="141" t="s">
        <v>230</v>
      </c>
      <c r="G268" s="135">
        <v>2206.1999999999998</v>
      </c>
      <c r="H268" s="135">
        <v>2092.5</v>
      </c>
      <c r="I268" s="135">
        <v>2092.5</v>
      </c>
    </row>
    <row r="269" spans="1:9" ht="31.5" x14ac:dyDescent="0.25">
      <c r="A269" s="170" t="s">
        <v>234</v>
      </c>
      <c r="B269" s="171">
        <v>917</v>
      </c>
      <c r="C269" s="172">
        <v>1</v>
      </c>
      <c r="D269" s="172">
        <v>4</v>
      </c>
      <c r="E269" s="140" t="s">
        <v>397</v>
      </c>
      <c r="F269" s="141" t="s">
        <v>235</v>
      </c>
      <c r="G269" s="135">
        <v>19.899999999999999</v>
      </c>
      <c r="H269" s="135">
        <v>0</v>
      </c>
      <c r="I269" s="135">
        <v>0</v>
      </c>
    </row>
    <row r="270" spans="1:9" ht="78.75" x14ac:dyDescent="0.25">
      <c r="A270" s="170" t="s">
        <v>398</v>
      </c>
      <c r="B270" s="171">
        <v>917</v>
      </c>
      <c r="C270" s="172">
        <v>1</v>
      </c>
      <c r="D270" s="172">
        <v>4</v>
      </c>
      <c r="E270" s="140" t="s">
        <v>399</v>
      </c>
      <c r="F270" s="141" t="s">
        <v>224</v>
      </c>
      <c r="G270" s="135">
        <v>1105.0999999999999</v>
      </c>
      <c r="H270" s="135">
        <v>1038.8</v>
      </c>
      <c r="I270" s="135">
        <v>1038.8</v>
      </c>
    </row>
    <row r="271" spans="1:9" ht="94.5" x14ac:dyDescent="0.25">
      <c r="A271" s="170" t="s">
        <v>229</v>
      </c>
      <c r="B271" s="171">
        <v>917</v>
      </c>
      <c r="C271" s="172">
        <v>1</v>
      </c>
      <c r="D271" s="172">
        <v>4</v>
      </c>
      <c r="E271" s="140" t="s">
        <v>399</v>
      </c>
      <c r="F271" s="141" t="s">
        <v>230</v>
      </c>
      <c r="G271" s="135">
        <v>1103.2</v>
      </c>
      <c r="H271" s="135">
        <v>1038.8</v>
      </c>
      <c r="I271" s="135">
        <v>1038.8</v>
      </c>
    </row>
    <row r="272" spans="1:9" ht="31.5" x14ac:dyDescent="0.25">
      <c r="A272" s="170" t="s">
        <v>234</v>
      </c>
      <c r="B272" s="171">
        <v>917</v>
      </c>
      <c r="C272" s="172">
        <v>1</v>
      </c>
      <c r="D272" s="172">
        <v>4</v>
      </c>
      <c r="E272" s="140" t="s">
        <v>399</v>
      </c>
      <c r="F272" s="141" t="s">
        <v>235</v>
      </c>
      <c r="G272" s="135">
        <v>1.9</v>
      </c>
      <c r="H272" s="135">
        <v>0</v>
      </c>
      <c r="I272" s="135">
        <v>0</v>
      </c>
    </row>
    <row r="273" spans="1:9" x14ac:dyDescent="0.25">
      <c r="A273" s="170" t="s">
        <v>389</v>
      </c>
      <c r="B273" s="171">
        <v>917</v>
      </c>
      <c r="C273" s="172">
        <v>1</v>
      </c>
      <c r="D273" s="172">
        <v>5</v>
      </c>
      <c r="E273" s="140" t="s">
        <v>224</v>
      </c>
      <c r="F273" s="141" t="s">
        <v>224</v>
      </c>
      <c r="G273" s="135">
        <v>131.69999999999999</v>
      </c>
      <c r="H273" s="135">
        <v>9.1999999999999993</v>
      </c>
      <c r="I273" s="135">
        <v>12.1</v>
      </c>
    </row>
    <row r="274" spans="1:9" ht="47.25" customHeight="1" x14ac:dyDescent="0.25">
      <c r="A274" s="170" t="s">
        <v>369</v>
      </c>
      <c r="B274" s="171">
        <v>917</v>
      </c>
      <c r="C274" s="172">
        <v>1</v>
      </c>
      <c r="D274" s="172">
        <v>5</v>
      </c>
      <c r="E274" s="140" t="s">
        <v>370</v>
      </c>
      <c r="F274" s="141" t="s">
        <v>224</v>
      </c>
      <c r="G274" s="135">
        <v>131.69999999999999</v>
      </c>
      <c r="H274" s="135">
        <v>9.1999999999999993</v>
      </c>
      <c r="I274" s="135">
        <v>12.1</v>
      </c>
    </row>
    <row r="275" spans="1:9" ht="47.25" x14ac:dyDescent="0.25">
      <c r="A275" s="170" t="s">
        <v>377</v>
      </c>
      <c r="B275" s="171">
        <v>917</v>
      </c>
      <c r="C275" s="172">
        <v>1</v>
      </c>
      <c r="D275" s="172">
        <v>5</v>
      </c>
      <c r="E275" s="140" t="s">
        <v>378</v>
      </c>
      <c r="F275" s="141" t="s">
        <v>224</v>
      </c>
      <c r="G275" s="135">
        <v>131.69999999999999</v>
      </c>
      <c r="H275" s="135">
        <v>9.1999999999999993</v>
      </c>
      <c r="I275" s="135">
        <v>12.1</v>
      </c>
    </row>
    <row r="276" spans="1:9" ht="78.75" x14ac:dyDescent="0.25">
      <c r="A276" s="170" t="s">
        <v>387</v>
      </c>
      <c r="B276" s="171">
        <v>917</v>
      </c>
      <c r="C276" s="172">
        <v>1</v>
      </c>
      <c r="D276" s="172">
        <v>5</v>
      </c>
      <c r="E276" s="140" t="s">
        <v>388</v>
      </c>
      <c r="F276" s="141" t="s">
        <v>224</v>
      </c>
      <c r="G276" s="135">
        <v>131.69999999999999</v>
      </c>
      <c r="H276" s="135">
        <v>9.1999999999999993</v>
      </c>
      <c r="I276" s="135">
        <v>12.1</v>
      </c>
    </row>
    <row r="277" spans="1:9" ht="31.5" x14ac:dyDescent="0.25">
      <c r="A277" s="170" t="s">
        <v>234</v>
      </c>
      <c r="B277" s="171">
        <v>917</v>
      </c>
      <c r="C277" s="172">
        <v>1</v>
      </c>
      <c r="D277" s="172">
        <v>5</v>
      </c>
      <c r="E277" s="140" t="s">
        <v>388</v>
      </c>
      <c r="F277" s="141" t="s">
        <v>235</v>
      </c>
      <c r="G277" s="135">
        <v>131.69999999999999</v>
      </c>
      <c r="H277" s="135">
        <v>9.1999999999999993</v>
      </c>
      <c r="I277" s="135">
        <v>12.1</v>
      </c>
    </row>
    <row r="278" spans="1:9" x14ac:dyDescent="0.25">
      <c r="A278" s="170" t="s">
        <v>537</v>
      </c>
      <c r="B278" s="171">
        <v>917</v>
      </c>
      <c r="C278" s="172">
        <v>1</v>
      </c>
      <c r="D278" s="172">
        <v>11</v>
      </c>
      <c r="E278" s="140" t="s">
        <v>224</v>
      </c>
      <c r="F278" s="141" t="s">
        <v>224</v>
      </c>
      <c r="G278" s="135">
        <v>300</v>
      </c>
      <c r="H278" s="135">
        <v>300</v>
      </c>
      <c r="I278" s="135">
        <v>300</v>
      </c>
    </row>
    <row r="279" spans="1:9" x14ac:dyDescent="0.25">
      <c r="A279" s="170" t="s">
        <v>510</v>
      </c>
      <c r="B279" s="171">
        <v>917</v>
      </c>
      <c r="C279" s="172">
        <v>1</v>
      </c>
      <c r="D279" s="172">
        <v>11</v>
      </c>
      <c r="E279" s="140" t="s">
        <v>511</v>
      </c>
      <c r="F279" s="141" t="s">
        <v>224</v>
      </c>
      <c r="G279" s="135">
        <v>300</v>
      </c>
      <c r="H279" s="135">
        <v>300</v>
      </c>
      <c r="I279" s="135">
        <v>300</v>
      </c>
    </row>
    <row r="280" spans="1:9" ht="18.75" customHeight="1" x14ac:dyDescent="0.25">
      <c r="A280" s="170" t="s">
        <v>533</v>
      </c>
      <c r="B280" s="171">
        <v>917</v>
      </c>
      <c r="C280" s="172">
        <v>1</v>
      </c>
      <c r="D280" s="172">
        <v>11</v>
      </c>
      <c r="E280" s="140" t="s">
        <v>534</v>
      </c>
      <c r="F280" s="141" t="s">
        <v>224</v>
      </c>
      <c r="G280" s="135">
        <v>300</v>
      </c>
      <c r="H280" s="135">
        <v>300</v>
      </c>
      <c r="I280" s="135">
        <v>300</v>
      </c>
    </row>
    <row r="281" spans="1:9" ht="47.25" x14ac:dyDescent="0.25">
      <c r="A281" s="170" t="s">
        <v>535</v>
      </c>
      <c r="B281" s="171">
        <v>917</v>
      </c>
      <c r="C281" s="172">
        <v>1</v>
      </c>
      <c r="D281" s="172">
        <v>11</v>
      </c>
      <c r="E281" s="140" t="s">
        <v>536</v>
      </c>
      <c r="F281" s="141" t="s">
        <v>224</v>
      </c>
      <c r="G281" s="135">
        <v>300</v>
      </c>
      <c r="H281" s="135">
        <v>300</v>
      </c>
      <c r="I281" s="135">
        <v>300</v>
      </c>
    </row>
    <row r="282" spans="1:9" x14ac:dyDescent="0.25">
      <c r="A282" s="170" t="s">
        <v>251</v>
      </c>
      <c r="B282" s="171">
        <v>917</v>
      </c>
      <c r="C282" s="172">
        <v>1</v>
      </c>
      <c r="D282" s="172">
        <v>11</v>
      </c>
      <c r="E282" s="140" t="s">
        <v>536</v>
      </c>
      <c r="F282" s="141" t="s">
        <v>252</v>
      </c>
      <c r="G282" s="135">
        <v>300</v>
      </c>
      <c r="H282" s="135">
        <v>300</v>
      </c>
      <c r="I282" s="135">
        <v>300</v>
      </c>
    </row>
    <row r="283" spans="1:9" x14ac:dyDescent="0.25">
      <c r="A283" s="170" t="s">
        <v>278</v>
      </c>
      <c r="B283" s="171">
        <v>917</v>
      </c>
      <c r="C283" s="172">
        <v>1</v>
      </c>
      <c r="D283" s="172">
        <v>13</v>
      </c>
      <c r="E283" s="140" t="s">
        <v>224</v>
      </c>
      <c r="F283" s="141" t="s">
        <v>224</v>
      </c>
      <c r="G283" s="135">
        <v>2974.6</v>
      </c>
      <c r="H283" s="135">
        <v>9105.6</v>
      </c>
      <c r="I283" s="135">
        <v>9174.6</v>
      </c>
    </row>
    <row r="284" spans="1:9" ht="47.25" customHeight="1" x14ac:dyDescent="0.25">
      <c r="A284" s="170" t="s">
        <v>369</v>
      </c>
      <c r="B284" s="171">
        <v>917</v>
      </c>
      <c r="C284" s="172">
        <v>1</v>
      </c>
      <c r="D284" s="172">
        <v>13</v>
      </c>
      <c r="E284" s="140" t="s">
        <v>370</v>
      </c>
      <c r="F284" s="141" t="s">
        <v>224</v>
      </c>
      <c r="G284" s="135">
        <v>540.70000000000005</v>
      </c>
      <c r="H284" s="135">
        <v>6739.8</v>
      </c>
      <c r="I284" s="135">
        <v>6739.8</v>
      </c>
    </row>
    <row r="285" spans="1:9" ht="45.75" customHeight="1" x14ac:dyDescent="0.25">
      <c r="A285" s="170" t="s">
        <v>371</v>
      </c>
      <c r="B285" s="171">
        <v>917</v>
      </c>
      <c r="C285" s="172">
        <v>1</v>
      </c>
      <c r="D285" s="172">
        <v>13</v>
      </c>
      <c r="E285" s="140" t="s">
        <v>372</v>
      </c>
      <c r="F285" s="141" t="s">
        <v>224</v>
      </c>
      <c r="G285" s="135">
        <v>344.8</v>
      </c>
      <c r="H285" s="135">
        <v>6727.8</v>
      </c>
      <c r="I285" s="135">
        <v>6727.8</v>
      </c>
    </row>
    <row r="286" spans="1:9" ht="31.5" x14ac:dyDescent="0.25">
      <c r="A286" s="170" t="s">
        <v>373</v>
      </c>
      <c r="B286" s="171">
        <v>917</v>
      </c>
      <c r="C286" s="172">
        <v>1</v>
      </c>
      <c r="D286" s="172">
        <v>13</v>
      </c>
      <c r="E286" s="140" t="s">
        <v>374</v>
      </c>
      <c r="F286" s="141" t="s">
        <v>224</v>
      </c>
      <c r="G286" s="135">
        <v>344.8</v>
      </c>
      <c r="H286" s="135">
        <v>344.8</v>
      </c>
      <c r="I286" s="135">
        <v>344.8</v>
      </c>
    </row>
    <row r="287" spans="1:9" ht="31.5" x14ac:dyDescent="0.25">
      <c r="A287" s="170" t="s">
        <v>246</v>
      </c>
      <c r="B287" s="171">
        <v>917</v>
      </c>
      <c r="C287" s="172">
        <v>1</v>
      </c>
      <c r="D287" s="172">
        <v>13</v>
      </c>
      <c r="E287" s="140" t="s">
        <v>374</v>
      </c>
      <c r="F287" s="141" t="s">
        <v>247</v>
      </c>
      <c r="G287" s="135">
        <v>344.8</v>
      </c>
      <c r="H287" s="135">
        <v>344.8</v>
      </c>
      <c r="I287" s="135">
        <v>344.8</v>
      </c>
    </row>
    <row r="288" spans="1:9" ht="31.5" x14ac:dyDescent="0.25">
      <c r="A288" s="170" t="s">
        <v>375</v>
      </c>
      <c r="B288" s="171">
        <v>917</v>
      </c>
      <c r="C288" s="172">
        <v>1</v>
      </c>
      <c r="D288" s="172">
        <v>13</v>
      </c>
      <c r="E288" s="140" t="s">
        <v>376</v>
      </c>
      <c r="F288" s="141" t="s">
        <v>224</v>
      </c>
      <c r="G288" s="135">
        <v>0</v>
      </c>
      <c r="H288" s="135">
        <v>6383</v>
      </c>
      <c r="I288" s="135">
        <v>6383</v>
      </c>
    </row>
    <row r="289" spans="1:9" x14ac:dyDescent="0.25">
      <c r="A289" s="170" t="s">
        <v>251</v>
      </c>
      <c r="B289" s="171">
        <v>917</v>
      </c>
      <c r="C289" s="172">
        <v>1</v>
      </c>
      <c r="D289" s="172">
        <v>13</v>
      </c>
      <c r="E289" s="140" t="s">
        <v>376</v>
      </c>
      <c r="F289" s="141" t="s">
        <v>252</v>
      </c>
      <c r="G289" s="135">
        <v>0</v>
      </c>
      <c r="H289" s="135">
        <v>6383</v>
      </c>
      <c r="I289" s="135">
        <v>6383</v>
      </c>
    </row>
    <row r="290" spans="1:9" ht="47.25" x14ac:dyDescent="0.25">
      <c r="A290" s="170" t="s">
        <v>377</v>
      </c>
      <c r="B290" s="171">
        <v>917</v>
      </c>
      <c r="C290" s="172">
        <v>1</v>
      </c>
      <c r="D290" s="172">
        <v>13</v>
      </c>
      <c r="E290" s="140" t="s">
        <v>378</v>
      </c>
      <c r="F290" s="141" t="s">
        <v>224</v>
      </c>
      <c r="G290" s="135">
        <v>183.9</v>
      </c>
      <c r="H290" s="135">
        <v>0</v>
      </c>
      <c r="I290" s="135">
        <v>0</v>
      </c>
    </row>
    <row r="291" spans="1:9" ht="63" x14ac:dyDescent="0.25">
      <c r="A291" s="170" t="s">
        <v>379</v>
      </c>
      <c r="B291" s="171">
        <v>917</v>
      </c>
      <c r="C291" s="172">
        <v>1</v>
      </c>
      <c r="D291" s="172">
        <v>13</v>
      </c>
      <c r="E291" s="140" t="s">
        <v>380</v>
      </c>
      <c r="F291" s="141" t="s">
        <v>224</v>
      </c>
      <c r="G291" s="135">
        <v>183.9</v>
      </c>
      <c r="H291" s="135">
        <v>0</v>
      </c>
      <c r="I291" s="135">
        <v>0</v>
      </c>
    </row>
    <row r="292" spans="1:9" x14ac:dyDescent="0.25">
      <c r="A292" s="170" t="s">
        <v>251</v>
      </c>
      <c r="B292" s="171">
        <v>917</v>
      </c>
      <c r="C292" s="172">
        <v>1</v>
      </c>
      <c r="D292" s="172">
        <v>13</v>
      </c>
      <c r="E292" s="140" t="s">
        <v>380</v>
      </c>
      <c r="F292" s="141" t="s">
        <v>252</v>
      </c>
      <c r="G292" s="135">
        <v>183.9</v>
      </c>
      <c r="H292" s="135">
        <v>0</v>
      </c>
      <c r="I292" s="135">
        <v>0</v>
      </c>
    </row>
    <row r="293" spans="1:9" ht="47.25" x14ac:dyDescent="0.25">
      <c r="A293" s="170" t="s">
        <v>400</v>
      </c>
      <c r="B293" s="171">
        <v>917</v>
      </c>
      <c r="C293" s="172">
        <v>1</v>
      </c>
      <c r="D293" s="172">
        <v>13</v>
      </c>
      <c r="E293" s="140" t="s">
        <v>401</v>
      </c>
      <c r="F293" s="141" t="s">
        <v>224</v>
      </c>
      <c r="G293" s="135">
        <v>12</v>
      </c>
      <c r="H293" s="135">
        <v>12</v>
      </c>
      <c r="I293" s="135">
        <v>12</v>
      </c>
    </row>
    <row r="294" spans="1:9" ht="31.5" x14ac:dyDescent="0.25">
      <c r="A294" s="170" t="s">
        <v>583</v>
      </c>
      <c r="B294" s="171">
        <v>917</v>
      </c>
      <c r="C294" s="172">
        <v>1</v>
      </c>
      <c r="D294" s="172">
        <v>13</v>
      </c>
      <c r="E294" s="140" t="s">
        <v>593</v>
      </c>
      <c r="F294" s="141" t="s">
        <v>224</v>
      </c>
      <c r="G294" s="135">
        <v>12</v>
      </c>
      <c r="H294" s="135">
        <v>12</v>
      </c>
      <c r="I294" s="135">
        <v>12</v>
      </c>
    </row>
    <row r="295" spans="1:9" ht="31.5" x14ac:dyDescent="0.25">
      <c r="A295" s="170" t="s">
        <v>234</v>
      </c>
      <c r="B295" s="171">
        <v>917</v>
      </c>
      <c r="C295" s="172">
        <v>1</v>
      </c>
      <c r="D295" s="172">
        <v>13</v>
      </c>
      <c r="E295" s="140" t="s">
        <v>593</v>
      </c>
      <c r="F295" s="141" t="s">
        <v>235</v>
      </c>
      <c r="G295" s="135">
        <v>12</v>
      </c>
      <c r="H295" s="135">
        <v>12</v>
      </c>
      <c r="I295" s="135">
        <v>12</v>
      </c>
    </row>
    <row r="296" spans="1:9" ht="46.5" customHeight="1" x14ac:dyDescent="0.25">
      <c r="A296" s="170" t="s">
        <v>402</v>
      </c>
      <c r="B296" s="171">
        <v>917</v>
      </c>
      <c r="C296" s="172">
        <v>1</v>
      </c>
      <c r="D296" s="172">
        <v>13</v>
      </c>
      <c r="E296" s="140" t="s">
        <v>403</v>
      </c>
      <c r="F296" s="141" t="s">
        <v>224</v>
      </c>
      <c r="G296" s="135">
        <v>52.5</v>
      </c>
      <c r="H296" s="135">
        <v>52.5</v>
      </c>
      <c r="I296" s="135">
        <v>52.5</v>
      </c>
    </row>
    <row r="297" spans="1:9" ht="63" x14ac:dyDescent="0.25">
      <c r="A297" s="170" t="s">
        <v>419</v>
      </c>
      <c r="B297" s="171">
        <v>917</v>
      </c>
      <c r="C297" s="172">
        <v>1</v>
      </c>
      <c r="D297" s="172">
        <v>13</v>
      </c>
      <c r="E297" s="140" t="s">
        <v>420</v>
      </c>
      <c r="F297" s="141" t="s">
        <v>224</v>
      </c>
      <c r="G297" s="135">
        <v>35</v>
      </c>
      <c r="H297" s="135">
        <v>35</v>
      </c>
      <c r="I297" s="135">
        <v>35</v>
      </c>
    </row>
    <row r="298" spans="1:9" ht="31.5" x14ac:dyDescent="0.25">
      <c r="A298" s="170" t="s">
        <v>421</v>
      </c>
      <c r="B298" s="171">
        <v>917</v>
      </c>
      <c r="C298" s="172">
        <v>1</v>
      </c>
      <c r="D298" s="172">
        <v>13</v>
      </c>
      <c r="E298" s="140" t="s">
        <v>422</v>
      </c>
      <c r="F298" s="141" t="s">
        <v>224</v>
      </c>
      <c r="G298" s="135">
        <v>35</v>
      </c>
      <c r="H298" s="135">
        <v>35</v>
      </c>
      <c r="I298" s="135">
        <v>35</v>
      </c>
    </row>
    <row r="299" spans="1:9" ht="31.5" x14ac:dyDescent="0.25">
      <c r="A299" s="170" t="s">
        <v>234</v>
      </c>
      <c r="B299" s="171">
        <v>917</v>
      </c>
      <c r="C299" s="172">
        <v>1</v>
      </c>
      <c r="D299" s="172">
        <v>13</v>
      </c>
      <c r="E299" s="140" t="s">
        <v>422</v>
      </c>
      <c r="F299" s="141" t="s">
        <v>235</v>
      </c>
      <c r="G299" s="135">
        <v>35</v>
      </c>
      <c r="H299" s="135">
        <v>35</v>
      </c>
      <c r="I299" s="135">
        <v>35</v>
      </c>
    </row>
    <row r="300" spans="1:9" ht="63" x14ac:dyDescent="0.25">
      <c r="A300" s="170" t="s">
        <v>423</v>
      </c>
      <c r="B300" s="171">
        <v>917</v>
      </c>
      <c r="C300" s="172">
        <v>1</v>
      </c>
      <c r="D300" s="172">
        <v>13</v>
      </c>
      <c r="E300" s="140" t="s">
        <v>424</v>
      </c>
      <c r="F300" s="141" t="s">
        <v>224</v>
      </c>
      <c r="G300" s="135">
        <v>17.5</v>
      </c>
      <c r="H300" s="135">
        <v>17.5</v>
      </c>
      <c r="I300" s="135">
        <v>17.5</v>
      </c>
    </row>
    <row r="301" spans="1:9" ht="63" x14ac:dyDescent="0.25">
      <c r="A301" s="170" t="s">
        <v>425</v>
      </c>
      <c r="B301" s="171">
        <v>917</v>
      </c>
      <c r="C301" s="172">
        <v>1</v>
      </c>
      <c r="D301" s="172">
        <v>13</v>
      </c>
      <c r="E301" s="140" t="s">
        <v>426</v>
      </c>
      <c r="F301" s="141" t="s">
        <v>224</v>
      </c>
      <c r="G301" s="135">
        <v>12.5</v>
      </c>
      <c r="H301" s="135">
        <v>12.5</v>
      </c>
      <c r="I301" s="135">
        <v>12.5</v>
      </c>
    </row>
    <row r="302" spans="1:9" ht="31.5" x14ac:dyDescent="0.25">
      <c r="A302" s="170" t="s">
        <v>234</v>
      </c>
      <c r="B302" s="171">
        <v>917</v>
      </c>
      <c r="C302" s="172">
        <v>1</v>
      </c>
      <c r="D302" s="172">
        <v>13</v>
      </c>
      <c r="E302" s="140" t="s">
        <v>426</v>
      </c>
      <c r="F302" s="141" t="s">
        <v>235</v>
      </c>
      <c r="G302" s="135">
        <v>12.5</v>
      </c>
      <c r="H302" s="135">
        <v>12.5</v>
      </c>
      <c r="I302" s="135">
        <v>12.5</v>
      </c>
    </row>
    <row r="303" spans="1:9" ht="110.25" x14ac:dyDescent="0.25">
      <c r="A303" s="170" t="s">
        <v>427</v>
      </c>
      <c r="B303" s="171">
        <v>917</v>
      </c>
      <c r="C303" s="172">
        <v>1</v>
      </c>
      <c r="D303" s="172">
        <v>13</v>
      </c>
      <c r="E303" s="140" t="s">
        <v>428</v>
      </c>
      <c r="F303" s="141" t="s">
        <v>224</v>
      </c>
      <c r="G303" s="135">
        <v>5</v>
      </c>
      <c r="H303" s="135">
        <v>5</v>
      </c>
      <c r="I303" s="135">
        <v>5</v>
      </c>
    </row>
    <row r="304" spans="1:9" ht="31.5" x14ac:dyDescent="0.25">
      <c r="A304" s="170" t="s">
        <v>234</v>
      </c>
      <c r="B304" s="171">
        <v>917</v>
      </c>
      <c r="C304" s="172">
        <v>1</v>
      </c>
      <c r="D304" s="172">
        <v>13</v>
      </c>
      <c r="E304" s="140" t="s">
        <v>428</v>
      </c>
      <c r="F304" s="141" t="s">
        <v>235</v>
      </c>
      <c r="G304" s="135">
        <v>5</v>
      </c>
      <c r="H304" s="135">
        <v>5</v>
      </c>
      <c r="I304" s="135">
        <v>5</v>
      </c>
    </row>
    <row r="305" spans="1:9" ht="46.5" customHeight="1" x14ac:dyDescent="0.25">
      <c r="A305" s="170" t="s">
        <v>479</v>
      </c>
      <c r="B305" s="171">
        <v>917</v>
      </c>
      <c r="C305" s="172">
        <v>1</v>
      </c>
      <c r="D305" s="172">
        <v>13</v>
      </c>
      <c r="E305" s="140" t="s">
        <v>480</v>
      </c>
      <c r="F305" s="141" t="s">
        <v>224</v>
      </c>
      <c r="G305" s="135">
        <v>2181.4</v>
      </c>
      <c r="H305" s="135">
        <v>2313.3000000000002</v>
      </c>
      <c r="I305" s="135">
        <v>2382.3000000000002</v>
      </c>
    </row>
    <row r="306" spans="1:9" ht="47.25" x14ac:dyDescent="0.25">
      <c r="A306" s="170" t="s">
        <v>481</v>
      </c>
      <c r="B306" s="171">
        <v>917</v>
      </c>
      <c r="C306" s="172">
        <v>1</v>
      </c>
      <c r="D306" s="172">
        <v>13</v>
      </c>
      <c r="E306" s="140" t="s">
        <v>482</v>
      </c>
      <c r="F306" s="141" t="s">
        <v>224</v>
      </c>
      <c r="G306" s="135">
        <v>2181.4</v>
      </c>
      <c r="H306" s="135">
        <v>2313.3000000000002</v>
      </c>
      <c r="I306" s="135">
        <v>2382.3000000000002</v>
      </c>
    </row>
    <row r="307" spans="1:9" ht="47.25" x14ac:dyDescent="0.25">
      <c r="A307" s="170" t="s">
        <v>492</v>
      </c>
      <c r="B307" s="171">
        <v>917</v>
      </c>
      <c r="C307" s="172">
        <v>1</v>
      </c>
      <c r="D307" s="172">
        <v>13</v>
      </c>
      <c r="E307" s="140" t="s">
        <v>493</v>
      </c>
      <c r="F307" s="141" t="s">
        <v>224</v>
      </c>
      <c r="G307" s="135">
        <v>2181.4</v>
      </c>
      <c r="H307" s="135">
        <v>2313.3000000000002</v>
      </c>
      <c r="I307" s="135">
        <v>2382.3000000000002</v>
      </c>
    </row>
    <row r="308" spans="1:9" ht="31.5" x14ac:dyDescent="0.25">
      <c r="A308" s="170" t="s">
        <v>246</v>
      </c>
      <c r="B308" s="171">
        <v>917</v>
      </c>
      <c r="C308" s="172">
        <v>1</v>
      </c>
      <c r="D308" s="172">
        <v>13</v>
      </c>
      <c r="E308" s="140" t="s">
        <v>493</v>
      </c>
      <c r="F308" s="141" t="s">
        <v>247</v>
      </c>
      <c r="G308" s="135">
        <v>2181.4</v>
      </c>
      <c r="H308" s="135">
        <v>2313.3000000000002</v>
      </c>
      <c r="I308" s="135">
        <v>2382.3000000000002</v>
      </c>
    </row>
    <row r="309" spans="1:9" x14ac:dyDescent="0.25">
      <c r="A309" s="170" t="s">
        <v>510</v>
      </c>
      <c r="B309" s="171">
        <v>917</v>
      </c>
      <c r="C309" s="172">
        <v>1</v>
      </c>
      <c r="D309" s="172">
        <v>13</v>
      </c>
      <c r="E309" s="140" t="s">
        <v>511</v>
      </c>
      <c r="F309" s="141" t="s">
        <v>224</v>
      </c>
      <c r="G309" s="135">
        <v>200</v>
      </c>
      <c r="H309" s="135">
        <v>0</v>
      </c>
      <c r="I309" s="135">
        <v>0</v>
      </c>
    </row>
    <row r="310" spans="1:9" ht="47.25" customHeight="1" x14ac:dyDescent="0.25">
      <c r="A310" s="170" t="s">
        <v>531</v>
      </c>
      <c r="B310" s="171">
        <v>917</v>
      </c>
      <c r="C310" s="172">
        <v>1</v>
      </c>
      <c r="D310" s="172">
        <v>13</v>
      </c>
      <c r="E310" s="140" t="s">
        <v>532</v>
      </c>
      <c r="F310" s="141" t="s">
        <v>224</v>
      </c>
      <c r="G310" s="135">
        <v>200</v>
      </c>
      <c r="H310" s="135">
        <v>0</v>
      </c>
      <c r="I310" s="135">
        <v>0</v>
      </c>
    </row>
    <row r="311" spans="1:9" ht="47.25" x14ac:dyDescent="0.25">
      <c r="A311" s="170" t="s">
        <v>543</v>
      </c>
      <c r="B311" s="171">
        <v>917</v>
      </c>
      <c r="C311" s="172">
        <v>1</v>
      </c>
      <c r="D311" s="172">
        <v>13</v>
      </c>
      <c r="E311" s="140" t="s">
        <v>544</v>
      </c>
      <c r="F311" s="141" t="s">
        <v>224</v>
      </c>
      <c r="G311" s="135">
        <v>200</v>
      </c>
      <c r="H311" s="135">
        <v>0</v>
      </c>
      <c r="I311" s="135">
        <v>0</v>
      </c>
    </row>
    <row r="312" spans="1:9" ht="78.75" x14ac:dyDescent="0.25">
      <c r="A312" s="170" t="s">
        <v>545</v>
      </c>
      <c r="B312" s="171">
        <v>917</v>
      </c>
      <c r="C312" s="172">
        <v>1</v>
      </c>
      <c r="D312" s="172">
        <v>13</v>
      </c>
      <c r="E312" s="140" t="s">
        <v>546</v>
      </c>
      <c r="F312" s="141" t="s">
        <v>224</v>
      </c>
      <c r="G312" s="135">
        <v>200</v>
      </c>
      <c r="H312" s="135">
        <v>0</v>
      </c>
      <c r="I312" s="135">
        <v>0</v>
      </c>
    </row>
    <row r="313" spans="1:9" ht="31.5" x14ac:dyDescent="0.25">
      <c r="A313" s="170" t="s">
        <v>234</v>
      </c>
      <c r="B313" s="171">
        <v>917</v>
      </c>
      <c r="C313" s="172">
        <v>1</v>
      </c>
      <c r="D313" s="172">
        <v>13</v>
      </c>
      <c r="E313" s="140" t="s">
        <v>546</v>
      </c>
      <c r="F313" s="141" t="s">
        <v>235</v>
      </c>
      <c r="G313" s="135">
        <v>200</v>
      </c>
      <c r="H313" s="135">
        <v>0</v>
      </c>
      <c r="I313" s="135">
        <v>0</v>
      </c>
    </row>
    <row r="314" spans="1:9" x14ac:dyDescent="0.25">
      <c r="A314" s="170" t="s">
        <v>570</v>
      </c>
      <c r="B314" s="171">
        <v>917</v>
      </c>
      <c r="C314" s="172">
        <v>2</v>
      </c>
      <c r="D314" s="172">
        <v>0</v>
      </c>
      <c r="E314" s="140" t="s">
        <v>224</v>
      </c>
      <c r="F314" s="141" t="s">
        <v>224</v>
      </c>
      <c r="G314" s="135">
        <v>270</v>
      </c>
      <c r="H314" s="135">
        <v>55</v>
      </c>
      <c r="I314" s="135">
        <v>440</v>
      </c>
    </row>
    <row r="315" spans="1:9" ht="18.75" customHeight="1" x14ac:dyDescent="0.25">
      <c r="A315" s="170" t="s">
        <v>542</v>
      </c>
      <c r="B315" s="171">
        <v>917</v>
      </c>
      <c r="C315" s="172">
        <v>2</v>
      </c>
      <c r="D315" s="172">
        <v>4</v>
      </c>
      <c r="E315" s="140" t="s">
        <v>224</v>
      </c>
      <c r="F315" s="141" t="s">
        <v>224</v>
      </c>
      <c r="G315" s="135">
        <v>270</v>
      </c>
      <c r="H315" s="135">
        <v>55</v>
      </c>
      <c r="I315" s="135">
        <v>440</v>
      </c>
    </row>
    <row r="316" spans="1:9" x14ac:dyDescent="0.25">
      <c r="A316" s="170" t="s">
        <v>510</v>
      </c>
      <c r="B316" s="171">
        <v>917</v>
      </c>
      <c r="C316" s="172">
        <v>2</v>
      </c>
      <c r="D316" s="172">
        <v>4</v>
      </c>
      <c r="E316" s="140" t="s">
        <v>511</v>
      </c>
      <c r="F316" s="141" t="s">
        <v>224</v>
      </c>
      <c r="G316" s="135">
        <v>270</v>
      </c>
      <c r="H316" s="135">
        <v>55</v>
      </c>
      <c r="I316" s="135">
        <v>440</v>
      </c>
    </row>
    <row r="317" spans="1:9" ht="47.25" customHeight="1" x14ac:dyDescent="0.25">
      <c r="A317" s="170" t="s">
        <v>531</v>
      </c>
      <c r="B317" s="171">
        <v>917</v>
      </c>
      <c r="C317" s="172">
        <v>2</v>
      </c>
      <c r="D317" s="172">
        <v>4</v>
      </c>
      <c r="E317" s="140" t="s">
        <v>532</v>
      </c>
      <c r="F317" s="141" t="s">
        <v>224</v>
      </c>
      <c r="G317" s="135">
        <v>270</v>
      </c>
      <c r="H317" s="135">
        <v>55</v>
      </c>
      <c r="I317" s="135">
        <v>440</v>
      </c>
    </row>
    <row r="318" spans="1:9" ht="47.25" x14ac:dyDescent="0.25">
      <c r="A318" s="170" t="s">
        <v>538</v>
      </c>
      <c r="B318" s="171">
        <v>917</v>
      </c>
      <c r="C318" s="172">
        <v>2</v>
      </c>
      <c r="D318" s="172">
        <v>4</v>
      </c>
      <c r="E318" s="140" t="s">
        <v>539</v>
      </c>
      <c r="F318" s="141" t="s">
        <v>224</v>
      </c>
      <c r="G318" s="135">
        <v>270</v>
      </c>
      <c r="H318" s="135">
        <v>55</v>
      </c>
      <c r="I318" s="135">
        <v>440</v>
      </c>
    </row>
    <row r="319" spans="1:9" ht="78.75" x14ac:dyDescent="0.25">
      <c r="A319" s="170" t="s">
        <v>540</v>
      </c>
      <c r="B319" s="171">
        <v>917</v>
      </c>
      <c r="C319" s="172">
        <v>2</v>
      </c>
      <c r="D319" s="172">
        <v>4</v>
      </c>
      <c r="E319" s="140" t="s">
        <v>541</v>
      </c>
      <c r="F319" s="141" t="s">
        <v>224</v>
      </c>
      <c r="G319" s="135">
        <v>270</v>
      </c>
      <c r="H319" s="135">
        <v>55</v>
      </c>
      <c r="I319" s="135">
        <v>440</v>
      </c>
    </row>
    <row r="320" spans="1:9" ht="31.5" x14ac:dyDescent="0.25">
      <c r="A320" s="170" t="s">
        <v>234</v>
      </c>
      <c r="B320" s="171">
        <v>917</v>
      </c>
      <c r="C320" s="172">
        <v>2</v>
      </c>
      <c r="D320" s="172">
        <v>4</v>
      </c>
      <c r="E320" s="140" t="s">
        <v>541</v>
      </c>
      <c r="F320" s="141" t="s">
        <v>235</v>
      </c>
      <c r="G320" s="135">
        <v>270</v>
      </c>
      <c r="H320" s="135">
        <v>55</v>
      </c>
      <c r="I320" s="135">
        <v>440</v>
      </c>
    </row>
    <row r="321" spans="1:9" x14ac:dyDescent="0.25">
      <c r="A321" s="170" t="s">
        <v>566</v>
      </c>
      <c r="B321" s="171">
        <v>917</v>
      </c>
      <c r="C321" s="172">
        <v>4</v>
      </c>
      <c r="D321" s="172">
        <v>0</v>
      </c>
      <c r="E321" s="140" t="s">
        <v>224</v>
      </c>
      <c r="F321" s="141" t="s">
        <v>224</v>
      </c>
      <c r="G321" s="135">
        <v>20</v>
      </c>
      <c r="H321" s="135">
        <v>20</v>
      </c>
      <c r="I321" s="135">
        <v>20</v>
      </c>
    </row>
    <row r="322" spans="1:9" ht="31.5" x14ac:dyDescent="0.25">
      <c r="A322" s="170" t="s">
        <v>354</v>
      </c>
      <c r="B322" s="171">
        <v>917</v>
      </c>
      <c r="C322" s="172">
        <v>4</v>
      </c>
      <c r="D322" s="172">
        <v>12</v>
      </c>
      <c r="E322" s="140" t="s">
        <v>224</v>
      </c>
      <c r="F322" s="141" t="s">
        <v>224</v>
      </c>
      <c r="G322" s="135">
        <v>20</v>
      </c>
      <c r="H322" s="135">
        <v>20</v>
      </c>
      <c r="I322" s="135">
        <v>20</v>
      </c>
    </row>
    <row r="323" spans="1:9" ht="78.75" x14ac:dyDescent="0.25">
      <c r="A323" s="170" t="s">
        <v>437</v>
      </c>
      <c r="B323" s="171">
        <v>917</v>
      </c>
      <c r="C323" s="172">
        <v>4</v>
      </c>
      <c r="D323" s="172">
        <v>12</v>
      </c>
      <c r="E323" s="140" t="s">
        <v>438</v>
      </c>
      <c r="F323" s="141" t="s">
        <v>224</v>
      </c>
      <c r="G323" s="135">
        <v>20</v>
      </c>
      <c r="H323" s="135">
        <v>20</v>
      </c>
      <c r="I323" s="135">
        <v>20</v>
      </c>
    </row>
    <row r="324" spans="1:9" ht="31.5" x14ac:dyDescent="0.25">
      <c r="A324" s="170" t="s">
        <v>464</v>
      </c>
      <c r="B324" s="171">
        <v>917</v>
      </c>
      <c r="C324" s="172">
        <v>4</v>
      </c>
      <c r="D324" s="172">
        <v>12</v>
      </c>
      <c r="E324" s="140" t="s">
        <v>465</v>
      </c>
      <c r="F324" s="141" t="s">
        <v>224</v>
      </c>
      <c r="G324" s="135">
        <v>20</v>
      </c>
      <c r="H324" s="135">
        <v>20</v>
      </c>
      <c r="I324" s="135">
        <v>20</v>
      </c>
    </row>
    <row r="325" spans="1:9" ht="30.75" customHeight="1" x14ac:dyDescent="0.25">
      <c r="A325" s="170" t="s">
        <v>466</v>
      </c>
      <c r="B325" s="171">
        <v>917</v>
      </c>
      <c r="C325" s="172">
        <v>4</v>
      </c>
      <c r="D325" s="172">
        <v>12</v>
      </c>
      <c r="E325" s="140" t="s">
        <v>467</v>
      </c>
      <c r="F325" s="141" t="s">
        <v>224</v>
      </c>
      <c r="G325" s="135">
        <v>20</v>
      </c>
      <c r="H325" s="135">
        <v>20</v>
      </c>
      <c r="I325" s="135">
        <v>20</v>
      </c>
    </row>
    <row r="326" spans="1:9" ht="31.5" x14ac:dyDescent="0.25">
      <c r="A326" s="170" t="s">
        <v>234</v>
      </c>
      <c r="B326" s="171">
        <v>917</v>
      </c>
      <c r="C326" s="172">
        <v>4</v>
      </c>
      <c r="D326" s="172">
        <v>12</v>
      </c>
      <c r="E326" s="140" t="s">
        <v>467</v>
      </c>
      <c r="F326" s="141" t="s">
        <v>235</v>
      </c>
      <c r="G326" s="135">
        <v>20</v>
      </c>
      <c r="H326" s="135">
        <v>20</v>
      </c>
      <c r="I326" s="135">
        <v>20</v>
      </c>
    </row>
    <row r="327" spans="1:9" x14ac:dyDescent="0.25">
      <c r="A327" s="170" t="s">
        <v>557</v>
      </c>
      <c r="B327" s="171">
        <v>917</v>
      </c>
      <c r="C327" s="172">
        <v>7</v>
      </c>
      <c r="D327" s="172">
        <v>0</v>
      </c>
      <c r="E327" s="140" t="s">
        <v>224</v>
      </c>
      <c r="F327" s="141" t="s">
        <v>224</v>
      </c>
      <c r="G327" s="135">
        <v>117.4</v>
      </c>
      <c r="H327" s="135">
        <v>93.3</v>
      </c>
      <c r="I327" s="135">
        <v>93.4</v>
      </c>
    </row>
    <row r="328" spans="1:9" ht="30.75" customHeight="1" x14ac:dyDescent="0.25">
      <c r="A328" s="170" t="s">
        <v>255</v>
      </c>
      <c r="B328" s="171">
        <v>917</v>
      </c>
      <c r="C328" s="172">
        <v>7</v>
      </c>
      <c r="D328" s="172">
        <v>5</v>
      </c>
      <c r="E328" s="140" t="s">
        <v>224</v>
      </c>
      <c r="F328" s="141" t="s">
        <v>224</v>
      </c>
      <c r="G328" s="135">
        <v>19</v>
      </c>
      <c r="H328" s="135">
        <v>0</v>
      </c>
      <c r="I328" s="135">
        <v>0</v>
      </c>
    </row>
    <row r="329" spans="1:9" ht="47.25" customHeight="1" x14ac:dyDescent="0.25">
      <c r="A329" s="170" t="s">
        <v>369</v>
      </c>
      <c r="B329" s="171">
        <v>917</v>
      </c>
      <c r="C329" s="172">
        <v>7</v>
      </c>
      <c r="D329" s="172">
        <v>5</v>
      </c>
      <c r="E329" s="140" t="s">
        <v>370</v>
      </c>
      <c r="F329" s="141" t="s">
        <v>224</v>
      </c>
      <c r="G329" s="135">
        <v>19</v>
      </c>
      <c r="H329" s="135">
        <v>0</v>
      </c>
      <c r="I329" s="135">
        <v>0</v>
      </c>
    </row>
    <row r="330" spans="1:9" ht="47.25" x14ac:dyDescent="0.25">
      <c r="A330" s="170" t="s">
        <v>377</v>
      </c>
      <c r="B330" s="171">
        <v>917</v>
      </c>
      <c r="C330" s="172">
        <v>7</v>
      </c>
      <c r="D330" s="172">
        <v>5</v>
      </c>
      <c r="E330" s="140" t="s">
        <v>378</v>
      </c>
      <c r="F330" s="141" t="s">
        <v>224</v>
      </c>
      <c r="G330" s="135">
        <v>19</v>
      </c>
      <c r="H330" s="135">
        <v>0</v>
      </c>
      <c r="I330" s="135">
        <v>0</v>
      </c>
    </row>
    <row r="331" spans="1:9" ht="30" customHeight="1" x14ac:dyDescent="0.25">
      <c r="A331" s="170" t="s">
        <v>249</v>
      </c>
      <c r="B331" s="171">
        <v>917</v>
      </c>
      <c r="C331" s="172">
        <v>7</v>
      </c>
      <c r="D331" s="172">
        <v>5</v>
      </c>
      <c r="E331" s="140" t="s">
        <v>384</v>
      </c>
      <c r="F331" s="141" t="s">
        <v>224</v>
      </c>
      <c r="G331" s="135">
        <v>19</v>
      </c>
      <c r="H331" s="135">
        <v>0</v>
      </c>
      <c r="I331" s="135">
        <v>0</v>
      </c>
    </row>
    <row r="332" spans="1:9" ht="31.5" x14ac:dyDescent="0.25">
      <c r="A332" s="170" t="s">
        <v>234</v>
      </c>
      <c r="B332" s="171">
        <v>917</v>
      </c>
      <c r="C332" s="172">
        <v>7</v>
      </c>
      <c r="D332" s="172">
        <v>5</v>
      </c>
      <c r="E332" s="140" t="s">
        <v>384</v>
      </c>
      <c r="F332" s="141" t="s">
        <v>235</v>
      </c>
      <c r="G332" s="135">
        <v>19</v>
      </c>
      <c r="H332" s="135">
        <v>0</v>
      </c>
      <c r="I332" s="135">
        <v>0</v>
      </c>
    </row>
    <row r="333" spans="1:9" x14ac:dyDescent="0.25">
      <c r="A333" s="170" t="s">
        <v>457</v>
      </c>
      <c r="B333" s="171">
        <v>917</v>
      </c>
      <c r="C333" s="172">
        <v>7</v>
      </c>
      <c r="D333" s="172">
        <v>7</v>
      </c>
      <c r="E333" s="140" t="s">
        <v>224</v>
      </c>
      <c r="F333" s="141" t="s">
        <v>224</v>
      </c>
      <c r="G333" s="135">
        <v>98.4</v>
      </c>
      <c r="H333" s="135">
        <v>93.3</v>
      </c>
      <c r="I333" s="135">
        <v>93.4</v>
      </c>
    </row>
    <row r="334" spans="1:9" ht="78.75" x14ac:dyDescent="0.25">
      <c r="A334" s="170" t="s">
        <v>437</v>
      </c>
      <c r="B334" s="171">
        <v>917</v>
      </c>
      <c r="C334" s="172">
        <v>7</v>
      </c>
      <c r="D334" s="172">
        <v>7</v>
      </c>
      <c r="E334" s="140" t="s">
        <v>438</v>
      </c>
      <c r="F334" s="141" t="s">
        <v>224</v>
      </c>
      <c r="G334" s="135">
        <v>98.4</v>
      </c>
      <c r="H334" s="135">
        <v>93.3</v>
      </c>
      <c r="I334" s="135">
        <v>93.4</v>
      </c>
    </row>
    <row r="335" spans="1:9" ht="31.5" x14ac:dyDescent="0.25">
      <c r="A335" s="170" t="s">
        <v>453</v>
      </c>
      <c r="B335" s="171">
        <v>917</v>
      </c>
      <c r="C335" s="172">
        <v>7</v>
      </c>
      <c r="D335" s="172">
        <v>7</v>
      </c>
      <c r="E335" s="140" t="s">
        <v>454</v>
      </c>
      <c r="F335" s="141" t="s">
        <v>224</v>
      </c>
      <c r="G335" s="135">
        <v>35</v>
      </c>
      <c r="H335" s="135">
        <v>30</v>
      </c>
      <c r="I335" s="135">
        <v>30</v>
      </c>
    </row>
    <row r="336" spans="1:9" ht="94.5" x14ac:dyDescent="0.25">
      <c r="A336" s="170" t="s">
        <v>455</v>
      </c>
      <c r="B336" s="171">
        <v>917</v>
      </c>
      <c r="C336" s="172">
        <v>7</v>
      </c>
      <c r="D336" s="172">
        <v>7</v>
      </c>
      <c r="E336" s="140" t="s">
        <v>456</v>
      </c>
      <c r="F336" s="141" t="s">
        <v>224</v>
      </c>
      <c r="G336" s="135">
        <v>25</v>
      </c>
      <c r="H336" s="135">
        <v>30</v>
      </c>
      <c r="I336" s="135">
        <v>30</v>
      </c>
    </row>
    <row r="337" spans="1:9" ht="31.5" x14ac:dyDescent="0.25">
      <c r="A337" s="170" t="s">
        <v>234</v>
      </c>
      <c r="B337" s="171">
        <v>917</v>
      </c>
      <c r="C337" s="172">
        <v>7</v>
      </c>
      <c r="D337" s="172">
        <v>7</v>
      </c>
      <c r="E337" s="140" t="s">
        <v>456</v>
      </c>
      <c r="F337" s="141" t="s">
        <v>235</v>
      </c>
      <c r="G337" s="135">
        <v>25</v>
      </c>
      <c r="H337" s="135">
        <v>30</v>
      </c>
      <c r="I337" s="135">
        <v>30</v>
      </c>
    </row>
    <row r="338" spans="1:9" ht="63" x14ac:dyDescent="0.25">
      <c r="A338" s="170" t="s">
        <v>458</v>
      </c>
      <c r="B338" s="171">
        <v>917</v>
      </c>
      <c r="C338" s="172">
        <v>7</v>
      </c>
      <c r="D338" s="172">
        <v>7</v>
      </c>
      <c r="E338" s="140" t="s">
        <v>459</v>
      </c>
      <c r="F338" s="141" t="s">
        <v>224</v>
      </c>
      <c r="G338" s="135">
        <v>10</v>
      </c>
      <c r="H338" s="135">
        <v>0</v>
      </c>
      <c r="I338" s="135">
        <v>0</v>
      </c>
    </row>
    <row r="339" spans="1:9" ht="31.5" x14ac:dyDescent="0.25">
      <c r="A339" s="170" t="s">
        <v>234</v>
      </c>
      <c r="B339" s="171">
        <v>917</v>
      </c>
      <c r="C339" s="172">
        <v>7</v>
      </c>
      <c r="D339" s="172">
        <v>7</v>
      </c>
      <c r="E339" s="140" t="s">
        <v>459</v>
      </c>
      <c r="F339" s="141" t="s">
        <v>235</v>
      </c>
      <c r="G339" s="135">
        <v>10</v>
      </c>
      <c r="H339" s="135">
        <v>0</v>
      </c>
      <c r="I339" s="135">
        <v>0</v>
      </c>
    </row>
    <row r="340" spans="1:9" ht="78.75" x14ac:dyDescent="0.25">
      <c r="A340" s="170" t="s">
        <v>460</v>
      </c>
      <c r="B340" s="171">
        <v>917</v>
      </c>
      <c r="C340" s="172">
        <v>7</v>
      </c>
      <c r="D340" s="172">
        <v>7</v>
      </c>
      <c r="E340" s="140" t="s">
        <v>461</v>
      </c>
      <c r="F340" s="141" t="s">
        <v>224</v>
      </c>
      <c r="G340" s="135">
        <v>63.4</v>
      </c>
      <c r="H340" s="135">
        <v>63.3</v>
      </c>
      <c r="I340" s="135">
        <v>63.4</v>
      </c>
    </row>
    <row r="341" spans="1:9" ht="31.5" customHeight="1" x14ac:dyDescent="0.25">
      <c r="A341" s="170" t="s">
        <v>462</v>
      </c>
      <c r="B341" s="171">
        <v>917</v>
      </c>
      <c r="C341" s="172">
        <v>7</v>
      </c>
      <c r="D341" s="172">
        <v>7</v>
      </c>
      <c r="E341" s="140" t="s">
        <v>463</v>
      </c>
      <c r="F341" s="141" t="s">
        <v>224</v>
      </c>
      <c r="G341" s="135">
        <v>63.4</v>
      </c>
      <c r="H341" s="135">
        <v>63.3</v>
      </c>
      <c r="I341" s="135">
        <v>63.4</v>
      </c>
    </row>
    <row r="342" spans="1:9" ht="31.5" x14ac:dyDescent="0.25">
      <c r="A342" s="170" t="s">
        <v>234</v>
      </c>
      <c r="B342" s="171">
        <v>917</v>
      </c>
      <c r="C342" s="172">
        <v>7</v>
      </c>
      <c r="D342" s="172">
        <v>7</v>
      </c>
      <c r="E342" s="140" t="s">
        <v>463</v>
      </c>
      <c r="F342" s="141" t="s">
        <v>235</v>
      </c>
      <c r="G342" s="135">
        <v>63.4</v>
      </c>
      <c r="H342" s="135">
        <v>63.3</v>
      </c>
      <c r="I342" s="135">
        <v>63.4</v>
      </c>
    </row>
    <row r="343" spans="1:9" x14ac:dyDescent="0.25">
      <c r="A343" s="170" t="s">
        <v>571</v>
      </c>
      <c r="B343" s="171">
        <v>917</v>
      </c>
      <c r="C343" s="172">
        <v>9</v>
      </c>
      <c r="D343" s="172">
        <v>0</v>
      </c>
      <c r="E343" s="140" t="s">
        <v>224</v>
      </c>
      <c r="F343" s="141" t="s">
        <v>224</v>
      </c>
      <c r="G343" s="135">
        <v>367.1</v>
      </c>
      <c r="H343" s="135">
        <v>271.3</v>
      </c>
      <c r="I343" s="135">
        <v>173.7</v>
      </c>
    </row>
    <row r="344" spans="1:9" ht="31.5" x14ac:dyDescent="0.25">
      <c r="A344" s="170" t="s">
        <v>474</v>
      </c>
      <c r="B344" s="171">
        <v>917</v>
      </c>
      <c r="C344" s="172">
        <v>9</v>
      </c>
      <c r="D344" s="172">
        <v>9</v>
      </c>
      <c r="E344" s="140" t="s">
        <v>224</v>
      </c>
      <c r="F344" s="141" t="s">
        <v>224</v>
      </c>
      <c r="G344" s="135">
        <v>367.1</v>
      </c>
      <c r="H344" s="135">
        <v>271.3</v>
      </c>
      <c r="I344" s="135">
        <v>173.7</v>
      </c>
    </row>
    <row r="345" spans="1:9" ht="47.25" x14ac:dyDescent="0.25">
      <c r="A345" s="170" t="s">
        <v>468</v>
      </c>
      <c r="B345" s="171">
        <v>917</v>
      </c>
      <c r="C345" s="172">
        <v>9</v>
      </c>
      <c r="D345" s="172">
        <v>9</v>
      </c>
      <c r="E345" s="140" t="s">
        <v>469</v>
      </c>
      <c r="F345" s="141" t="s">
        <v>224</v>
      </c>
      <c r="G345" s="135">
        <v>367.1</v>
      </c>
      <c r="H345" s="135">
        <v>271.3</v>
      </c>
      <c r="I345" s="135">
        <v>173.7</v>
      </c>
    </row>
    <row r="346" spans="1:9" ht="31.5" x14ac:dyDescent="0.25">
      <c r="A346" s="170" t="s">
        <v>470</v>
      </c>
      <c r="B346" s="171">
        <v>917</v>
      </c>
      <c r="C346" s="172">
        <v>9</v>
      </c>
      <c r="D346" s="172">
        <v>9</v>
      </c>
      <c r="E346" s="140" t="s">
        <v>471</v>
      </c>
      <c r="F346" s="141" t="s">
        <v>224</v>
      </c>
      <c r="G346" s="135">
        <v>367.1</v>
      </c>
      <c r="H346" s="135">
        <v>271.3</v>
      </c>
      <c r="I346" s="135">
        <v>173.7</v>
      </c>
    </row>
    <row r="347" spans="1:9" ht="93" customHeight="1" x14ac:dyDescent="0.25">
      <c r="A347" s="170" t="s">
        <v>472</v>
      </c>
      <c r="B347" s="171">
        <v>917</v>
      </c>
      <c r="C347" s="172">
        <v>9</v>
      </c>
      <c r="D347" s="172">
        <v>9</v>
      </c>
      <c r="E347" s="140" t="s">
        <v>473</v>
      </c>
      <c r="F347" s="141" t="s">
        <v>224</v>
      </c>
      <c r="G347" s="135">
        <v>23</v>
      </c>
      <c r="H347" s="135">
        <v>23</v>
      </c>
      <c r="I347" s="135">
        <v>23</v>
      </c>
    </row>
    <row r="348" spans="1:9" ht="31.5" x14ac:dyDescent="0.25">
      <c r="A348" s="170" t="s">
        <v>234</v>
      </c>
      <c r="B348" s="171">
        <v>917</v>
      </c>
      <c r="C348" s="172">
        <v>9</v>
      </c>
      <c r="D348" s="172">
        <v>9</v>
      </c>
      <c r="E348" s="140" t="s">
        <v>473</v>
      </c>
      <c r="F348" s="141" t="s">
        <v>235</v>
      </c>
      <c r="G348" s="135">
        <v>23</v>
      </c>
      <c r="H348" s="135">
        <v>23</v>
      </c>
      <c r="I348" s="135">
        <v>23</v>
      </c>
    </row>
    <row r="349" spans="1:9" ht="47.25" x14ac:dyDescent="0.25">
      <c r="A349" s="170" t="s">
        <v>475</v>
      </c>
      <c r="B349" s="171">
        <v>917</v>
      </c>
      <c r="C349" s="172">
        <v>9</v>
      </c>
      <c r="D349" s="172">
        <v>9</v>
      </c>
      <c r="E349" s="140" t="s">
        <v>476</v>
      </c>
      <c r="F349" s="141" t="s">
        <v>224</v>
      </c>
      <c r="G349" s="135">
        <v>252.2</v>
      </c>
      <c r="H349" s="135">
        <v>156.30000000000001</v>
      </c>
      <c r="I349" s="135">
        <v>58.8</v>
      </c>
    </row>
    <row r="350" spans="1:9" ht="31.5" x14ac:dyDescent="0.25">
      <c r="A350" s="170" t="s">
        <v>234</v>
      </c>
      <c r="B350" s="171">
        <v>917</v>
      </c>
      <c r="C350" s="172">
        <v>9</v>
      </c>
      <c r="D350" s="172">
        <v>9</v>
      </c>
      <c r="E350" s="140" t="s">
        <v>476</v>
      </c>
      <c r="F350" s="141" t="s">
        <v>235</v>
      </c>
      <c r="G350" s="135">
        <v>252.2</v>
      </c>
      <c r="H350" s="135">
        <v>156.30000000000001</v>
      </c>
      <c r="I350" s="135">
        <v>58.8</v>
      </c>
    </row>
    <row r="351" spans="1:9" ht="48" customHeight="1" x14ac:dyDescent="0.25">
      <c r="A351" s="170" t="s">
        <v>477</v>
      </c>
      <c r="B351" s="171">
        <v>917</v>
      </c>
      <c r="C351" s="172">
        <v>9</v>
      </c>
      <c r="D351" s="172">
        <v>9</v>
      </c>
      <c r="E351" s="140" t="s">
        <v>478</v>
      </c>
      <c r="F351" s="141" t="s">
        <v>224</v>
      </c>
      <c r="G351" s="135">
        <v>91.9</v>
      </c>
      <c r="H351" s="135">
        <v>92</v>
      </c>
      <c r="I351" s="135">
        <v>91.9</v>
      </c>
    </row>
    <row r="352" spans="1:9" ht="31.5" x14ac:dyDescent="0.25">
      <c r="A352" s="170" t="s">
        <v>246</v>
      </c>
      <c r="B352" s="171">
        <v>917</v>
      </c>
      <c r="C352" s="172">
        <v>9</v>
      </c>
      <c r="D352" s="172">
        <v>9</v>
      </c>
      <c r="E352" s="140" t="s">
        <v>478</v>
      </c>
      <c r="F352" s="141" t="s">
        <v>247</v>
      </c>
      <c r="G352" s="135">
        <v>91.9</v>
      </c>
      <c r="H352" s="135">
        <v>92</v>
      </c>
      <c r="I352" s="135">
        <v>91.9</v>
      </c>
    </row>
    <row r="353" spans="1:9" x14ac:dyDescent="0.25">
      <c r="A353" s="170" t="s">
        <v>560</v>
      </c>
      <c r="B353" s="171">
        <v>917</v>
      </c>
      <c r="C353" s="172">
        <v>10</v>
      </c>
      <c r="D353" s="172">
        <v>0</v>
      </c>
      <c r="E353" s="140" t="s">
        <v>224</v>
      </c>
      <c r="F353" s="141" t="s">
        <v>224</v>
      </c>
      <c r="G353" s="135">
        <v>11982.8</v>
      </c>
      <c r="H353" s="135">
        <v>11494.8</v>
      </c>
      <c r="I353" s="135">
        <v>11494.8</v>
      </c>
    </row>
    <row r="354" spans="1:9" x14ac:dyDescent="0.25">
      <c r="A354" s="170" t="s">
        <v>383</v>
      </c>
      <c r="B354" s="171">
        <v>917</v>
      </c>
      <c r="C354" s="172">
        <v>10</v>
      </c>
      <c r="D354" s="172">
        <v>1</v>
      </c>
      <c r="E354" s="140" t="s">
        <v>224</v>
      </c>
      <c r="F354" s="141" t="s">
        <v>224</v>
      </c>
      <c r="G354" s="135">
        <v>10782.8</v>
      </c>
      <c r="H354" s="135">
        <v>10782.8</v>
      </c>
      <c r="I354" s="135">
        <v>10782.8</v>
      </c>
    </row>
    <row r="355" spans="1:9" ht="47.25" customHeight="1" x14ac:dyDescent="0.25">
      <c r="A355" s="170" t="s">
        <v>369</v>
      </c>
      <c r="B355" s="171">
        <v>917</v>
      </c>
      <c r="C355" s="172">
        <v>10</v>
      </c>
      <c r="D355" s="172">
        <v>1</v>
      </c>
      <c r="E355" s="140" t="s">
        <v>370</v>
      </c>
      <c r="F355" s="141" t="s">
        <v>224</v>
      </c>
      <c r="G355" s="135">
        <v>10782.8</v>
      </c>
      <c r="H355" s="135">
        <v>10782.8</v>
      </c>
      <c r="I355" s="135">
        <v>10782.8</v>
      </c>
    </row>
    <row r="356" spans="1:9" ht="47.25" x14ac:dyDescent="0.25">
      <c r="A356" s="170" t="s">
        <v>377</v>
      </c>
      <c r="B356" s="171">
        <v>917</v>
      </c>
      <c r="C356" s="172">
        <v>10</v>
      </c>
      <c r="D356" s="172">
        <v>1</v>
      </c>
      <c r="E356" s="140" t="s">
        <v>378</v>
      </c>
      <c r="F356" s="141" t="s">
        <v>224</v>
      </c>
      <c r="G356" s="135">
        <v>10782.8</v>
      </c>
      <c r="H356" s="135">
        <v>10782.8</v>
      </c>
      <c r="I356" s="135">
        <v>10782.8</v>
      </c>
    </row>
    <row r="357" spans="1:9" ht="141.75" customHeight="1" x14ac:dyDescent="0.25">
      <c r="A357" s="170" t="s">
        <v>381</v>
      </c>
      <c r="B357" s="171">
        <v>917</v>
      </c>
      <c r="C357" s="172">
        <v>10</v>
      </c>
      <c r="D357" s="172">
        <v>1</v>
      </c>
      <c r="E357" s="140" t="s">
        <v>382</v>
      </c>
      <c r="F357" s="141" t="s">
        <v>224</v>
      </c>
      <c r="G357" s="135">
        <v>10782.8</v>
      </c>
      <c r="H357" s="135">
        <v>10782.8</v>
      </c>
      <c r="I357" s="135">
        <v>10782.8</v>
      </c>
    </row>
    <row r="358" spans="1:9" ht="31.5" x14ac:dyDescent="0.25">
      <c r="A358" s="170" t="s">
        <v>246</v>
      </c>
      <c r="B358" s="171">
        <v>917</v>
      </c>
      <c r="C358" s="172">
        <v>10</v>
      </c>
      <c r="D358" s="172">
        <v>1</v>
      </c>
      <c r="E358" s="140" t="s">
        <v>382</v>
      </c>
      <c r="F358" s="141" t="s">
        <v>247</v>
      </c>
      <c r="G358" s="135">
        <v>10782.8</v>
      </c>
      <c r="H358" s="135">
        <v>10782.8</v>
      </c>
      <c r="I358" s="135">
        <v>10782.8</v>
      </c>
    </row>
    <row r="359" spans="1:9" x14ac:dyDescent="0.25">
      <c r="A359" s="170" t="s">
        <v>452</v>
      </c>
      <c r="B359" s="171">
        <v>917</v>
      </c>
      <c r="C359" s="172">
        <v>10</v>
      </c>
      <c r="D359" s="172">
        <v>3</v>
      </c>
      <c r="E359" s="140" t="s">
        <v>224</v>
      </c>
      <c r="F359" s="141" t="s">
        <v>224</v>
      </c>
      <c r="G359" s="135">
        <v>1000</v>
      </c>
      <c r="H359" s="135">
        <v>512</v>
      </c>
      <c r="I359" s="135">
        <v>512</v>
      </c>
    </row>
    <row r="360" spans="1:9" ht="78.75" x14ac:dyDescent="0.25">
      <c r="A360" s="170" t="s">
        <v>437</v>
      </c>
      <c r="B360" s="171">
        <v>917</v>
      </c>
      <c r="C360" s="172">
        <v>10</v>
      </c>
      <c r="D360" s="172">
        <v>3</v>
      </c>
      <c r="E360" s="140" t="s">
        <v>438</v>
      </c>
      <c r="F360" s="141" t="s">
        <v>224</v>
      </c>
      <c r="G360" s="135">
        <v>1000</v>
      </c>
      <c r="H360" s="135">
        <v>512</v>
      </c>
      <c r="I360" s="135">
        <v>512</v>
      </c>
    </row>
    <row r="361" spans="1:9" ht="31.5" x14ac:dyDescent="0.25">
      <c r="A361" s="170" t="s">
        <v>448</v>
      </c>
      <c r="B361" s="171">
        <v>917</v>
      </c>
      <c r="C361" s="172">
        <v>10</v>
      </c>
      <c r="D361" s="172">
        <v>3</v>
      </c>
      <c r="E361" s="140" t="s">
        <v>449</v>
      </c>
      <c r="F361" s="141" t="s">
        <v>224</v>
      </c>
      <c r="G361" s="135">
        <v>1000</v>
      </c>
      <c r="H361" s="135">
        <v>512</v>
      </c>
      <c r="I361" s="135">
        <v>512</v>
      </c>
    </row>
    <row r="362" spans="1:9" ht="31.5" x14ac:dyDescent="0.25">
      <c r="A362" s="170" t="s">
        <v>450</v>
      </c>
      <c r="B362" s="171">
        <v>917</v>
      </c>
      <c r="C362" s="172">
        <v>10</v>
      </c>
      <c r="D362" s="172">
        <v>3</v>
      </c>
      <c r="E362" s="140" t="s">
        <v>451</v>
      </c>
      <c r="F362" s="141" t="s">
        <v>224</v>
      </c>
      <c r="G362" s="135">
        <v>1000</v>
      </c>
      <c r="H362" s="135">
        <v>512</v>
      </c>
      <c r="I362" s="135">
        <v>512</v>
      </c>
    </row>
    <row r="363" spans="1:9" ht="31.5" x14ac:dyDescent="0.25">
      <c r="A363" s="170" t="s">
        <v>246</v>
      </c>
      <c r="B363" s="171">
        <v>917</v>
      </c>
      <c r="C363" s="172">
        <v>10</v>
      </c>
      <c r="D363" s="172">
        <v>3</v>
      </c>
      <c r="E363" s="140" t="s">
        <v>451</v>
      </c>
      <c r="F363" s="141" t="s">
        <v>247</v>
      </c>
      <c r="G363" s="135">
        <v>1000</v>
      </c>
      <c r="H363" s="135">
        <v>512</v>
      </c>
      <c r="I363" s="135">
        <v>512</v>
      </c>
    </row>
    <row r="364" spans="1:9" ht="31.5" x14ac:dyDescent="0.25">
      <c r="A364" s="170" t="s">
        <v>485</v>
      </c>
      <c r="B364" s="171">
        <v>917</v>
      </c>
      <c r="C364" s="172">
        <v>10</v>
      </c>
      <c r="D364" s="172">
        <v>6</v>
      </c>
      <c r="E364" s="140" t="s">
        <v>224</v>
      </c>
      <c r="F364" s="141" t="s">
        <v>224</v>
      </c>
      <c r="G364" s="135">
        <v>200</v>
      </c>
      <c r="H364" s="135">
        <v>200</v>
      </c>
      <c r="I364" s="135">
        <v>200</v>
      </c>
    </row>
    <row r="365" spans="1:9" ht="48" customHeight="1" x14ac:dyDescent="0.25">
      <c r="A365" s="170" t="s">
        <v>479</v>
      </c>
      <c r="B365" s="171">
        <v>917</v>
      </c>
      <c r="C365" s="172">
        <v>10</v>
      </c>
      <c r="D365" s="172">
        <v>6</v>
      </c>
      <c r="E365" s="140" t="s">
        <v>480</v>
      </c>
      <c r="F365" s="141" t="s">
        <v>224</v>
      </c>
      <c r="G365" s="135">
        <v>200</v>
      </c>
      <c r="H365" s="135">
        <v>200</v>
      </c>
      <c r="I365" s="135">
        <v>200</v>
      </c>
    </row>
    <row r="366" spans="1:9" ht="47.25" x14ac:dyDescent="0.25">
      <c r="A366" s="170" t="s">
        <v>481</v>
      </c>
      <c r="B366" s="171">
        <v>917</v>
      </c>
      <c r="C366" s="172">
        <v>10</v>
      </c>
      <c r="D366" s="172">
        <v>6</v>
      </c>
      <c r="E366" s="140" t="s">
        <v>482</v>
      </c>
      <c r="F366" s="141" t="s">
        <v>224</v>
      </c>
      <c r="G366" s="135">
        <v>200</v>
      </c>
      <c r="H366" s="135">
        <v>200</v>
      </c>
      <c r="I366" s="135">
        <v>200</v>
      </c>
    </row>
    <row r="367" spans="1:9" ht="31.5" x14ac:dyDescent="0.25">
      <c r="A367" s="170" t="s">
        <v>483</v>
      </c>
      <c r="B367" s="171">
        <v>917</v>
      </c>
      <c r="C367" s="172">
        <v>10</v>
      </c>
      <c r="D367" s="172">
        <v>6</v>
      </c>
      <c r="E367" s="140" t="s">
        <v>484</v>
      </c>
      <c r="F367" s="141" t="s">
        <v>224</v>
      </c>
      <c r="G367" s="135">
        <v>36</v>
      </c>
      <c r="H367" s="135">
        <v>36</v>
      </c>
      <c r="I367" s="135">
        <v>36</v>
      </c>
    </row>
    <row r="368" spans="1:9" ht="31.5" x14ac:dyDescent="0.25">
      <c r="A368" s="170" t="s">
        <v>234</v>
      </c>
      <c r="B368" s="171">
        <v>917</v>
      </c>
      <c r="C368" s="172">
        <v>10</v>
      </c>
      <c r="D368" s="172">
        <v>6</v>
      </c>
      <c r="E368" s="140" t="s">
        <v>484</v>
      </c>
      <c r="F368" s="141" t="s">
        <v>235</v>
      </c>
      <c r="G368" s="135">
        <v>36</v>
      </c>
      <c r="H368" s="135">
        <v>36</v>
      </c>
      <c r="I368" s="135">
        <v>36</v>
      </c>
    </row>
    <row r="369" spans="1:9" ht="31.5" x14ac:dyDescent="0.25">
      <c r="A369" s="170" t="s">
        <v>486</v>
      </c>
      <c r="B369" s="171">
        <v>917</v>
      </c>
      <c r="C369" s="172">
        <v>10</v>
      </c>
      <c r="D369" s="172">
        <v>6</v>
      </c>
      <c r="E369" s="140" t="s">
        <v>487</v>
      </c>
      <c r="F369" s="141" t="s">
        <v>224</v>
      </c>
      <c r="G369" s="135">
        <v>27</v>
      </c>
      <c r="H369" s="135">
        <v>27</v>
      </c>
      <c r="I369" s="135">
        <v>27</v>
      </c>
    </row>
    <row r="370" spans="1:9" ht="31.5" x14ac:dyDescent="0.25">
      <c r="A370" s="170" t="s">
        <v>234</v>
      </c>
      <c r="B370" s="171">
        <v>917</v>
      </c>
      <c r="C370" s="172">
        <v>10</v>
      </c>
      <c r="D370" s="172">
        <v>6</v>
      </c>
      <c r="E370" s="140" t="s">
        <v>487</v>
      </c>
      <c r="F370" s="141" t="s">
        <v>235</v>
      </c>
      <c r="G370" s="135">
        <v>27</v>
      </c>
      <c r="H370" s="135">
        <v>27</v>
      </c>
      <c r="I370" s="135">
        <v>27</v>
      </c>
    </row>
    <row r="371" spans="1:9" ht="31.5" x14ac:dyDescent="0.25">
      <c r="A371" s="170" t="s">
        <v>488</v>
      </c>
      <c r="B371" s="171">
        <v>917</v>
      </c>
      <c r="C371" s="172">
        <v>10</v>
      </c>
      <c r="D371" s="172">
        <v>6</v>
      </c>
      <c r="E371" s="140" t="s">
        <v>489</v>
      </c>
      <c r="F371" s="141" t="s">
        <v>224</v>
      </c>
      <c r="G371" s="135">
        <v>5</v>
      </c>
      <c r="H371" s="135">
        <v>5</v>
      </c>
      <c r="I371" s="135">
        <v>5</v>
      </c>
    </row>
    <row r="372" spans="1:9" ht="31.5" x14ac:dyDescent="0.25">
      <c r="A372" s="170" t="s">
        <v>234</v>
      </c>
      <c r="B372" s="171">
        <v>917</v>
      </c>
      <c r="C372" s="172">
        <v>10</v>
      </c>
      <c r="D372" s="172">
        <v>6</v>
      </c>
      <c r="E372" s="140" t="s">
        <v>489</v>
      </c>
      <c r="F372" s="141" t="s">
        <v>235</v>
      </c>
      <c r="G372" s="135">
        <v>5</v>
      </c>
      <c r="H372" s="135">
        <v>5</v>
      </c>
      <c r="I372" s="135">
        <v>5</v>
      </c>
    </row>
    <row r="373" spans="1:9" ht="93.75" customHeight="1" x14ac:dyDescent="0.25">
      <c r="A373" s="170" t="s">
        <v>490</v>
      </c>
      <c r="B373" s="171">
        <v>917</v>
      </c>
      <c r="C373" s="172">
        <v>10</v>
      </c>
      <c r="D373" s="172">
        <v>6</v>
      </c>
      <c r="E373" s="140" t="s">
        <v>491</v>
      </c>
      <c r="F373" s="141" t="s">
        <v>224</v>
      </c>
      <c r="G373" s="135">
        <v>132</v>
      </c>
      <c r="H373" s="135">
        <v>132</v>
      </c>
      <c r="I373" s="135">
        <v>132</v>
      </c>
    </row>
    <row r="374" spans="1:9" ht="31.5" x14ac:dyDescent="0.25">
      <c r="A374" s="170" t="s">
        <v>234</v>
      </c>
      <c r="B374" s="171">
        <v>917</v>
      </c>
      <c r="C374" s="172">
        <v>10</v>
      </c>
      <c r="D374" s="172">
        <v>6</v>
      </c>
      <c r="E374" s="140" t="s">
        <v>491</v>
      </c>
      <c r="F374" s="141" t="s">
        <v>235</v>
      </c>
      <c r="G374" s="135">
        <v>132</v>
      </c>
      <c r="H374" s="135">
        <v>132</v>
      </c>
      <c r="I374" s="135">
        <v>132</v>
      </c>
    </row>
    <row r="375" spans="1:9" x14ac:dyDescent="0.25">
      <c r="A375" s="170" t="s">
        <v>572</v>
      </c>
      <c r="B375" s="171">
        <v>917</v>
      </c>
      <c r="C375" s="172">
        <v>11</v>
      </c>
      <c r="D375" s="172">
        <v>0</v>
      </c>
      <c r="E375" s="140" t="s">
        <v>224</v>
      </c>
      <c r="F375" s="141" t="s">
        <v>224</v>
      </c>
      <c r="G375" s="135">
        <v>516</v>
      </c>
      <c r="H375" s="135">
        <v>516</v>
      </c>
      <c r="I375" s="135">
        <v>516</v>
      </c>
    </row>
    <row r="376" spans="1:9" x14ac:dyDescent="0.25">
      <c r="A376" s="170" t="s">
        <v>443</v>
      </c>
      <c r="B376" s="171">
        <v>917</v>
      </c>
      <c r="C376" s="172">
        <v>11</v>
      </c>
      <c r="D376" s="172">
        <v>1</v>
      </c>
      <c r="E376" s="140" t="s">
        <v>224</v>
      </c>
      <c r="F376" s="141" t="s">
        <v>224</v>
      </c>
      <c r="G376" s="135">
        <v>516</v>
      </c>
      <c r="H376" s="135">
        <v>516</v>
      </c>
      <c r="I376" s="135">
        <v>516</v>
      </c>
    </row>
    <row r="377" spans="1:9" ht="62.25" customHeight="1" x14ac:dyDescent="0.25">
      <c r="A377" s="170" t="s">
        <v>437</v>
      </c>
      <c r="B377" s="171">
        <v>917</v>
      </c>
      <c r="C377" s="172">
        <v>11</v>
      </c>
      <c r="D377" s="172">
        <v>1</v>
      </c>
      <c r="E377" s="140" t="s">
        <v>438</v>
      </c>
      <c r="F377" s="141" t="s">
        <v>224</v>
      </c>
      <c r="G377" s="135">
        <v>516</v>
      </c>
      <c r="H377" s="135">
        <v>516</v>
      </c>
      <c r="I377" s="135">
        <v>516</v>
      </c>
    </row>
    <row r="378" spans="1:9" ht="31.5" x14ac:dyDescent="0.25">
      <c r="A378" s="170" t="s">
        <v>439</v>
      </c>
      <c r="B378" s="171">
        <v>917</v>
      </c>
      <c r="C378" s="172">
        <v>11</v>
      </c>
      <c r="D378" s="172">
        <v>1</v>
      </c>
      <c r="E378" s="140" t="s">
        <v>440</v>
      </c>
      <c r="F378" s="141" t="s">
        <v>224</v>
      </c>
      <c r="G378" s="135">
        <v>516</v>
      </c>
      <c r="H378" s="135">
        <v>516</v>
      </c>
      <c r="I378" s="135">
        <v>516</v>
      </c>
    </row>
    <row r="379" spans="1:9" ht="47.25" x14ac:dyDescent="0.25">
      <c r="A379" s="170" t="s">
        <v>441</v>
      </c>
      <c r="B379" s="171">
        <v>917</v>
      </c>
      <c r="C379" s="172">
        <v>11</v>
      </c>
      <c r="D379" s="172">
        <v>1</v>
      </c>
      <c r="E379" s="140" t="s">
        <v>442</v>
      </c>
      <c r="F379" s="141" t="s">
        <v>224</v>
      </c>
      <c r="G379" s="135">
        <v>366</v>
      </c>
      <c r="H379" s="135">
        <v>366</v>
      </c>
      <c r="I379" s="135">
        <v>366</v>
      </c>
    </row>
    <row r="380" spans="1:9" ht="31.5" x14ac:dyDescent="0.25">
      <c r="A380" s="170" t="s">
        <v>234</v>
      </c>
      <c r="B380" s="171">
        <v>917</v>
      </c>
      <c r="C380" s="172">
        <v>11</v>
      </c>
      <c r="D380" s="172">
        <v>1</v>
      </c>
      <c r="E380" s="140" t="s">
        <v>442</v>
      </c>
      <c r="F380" s="141" t="s">
        <v>235</v>
      </c>
      <c r="G380" s="135">
        <v>366</v>
      </c>
      <c r="H380" s="135">
        <v>366</v>
      </c>
      <c r="I380" s="135">
        <v>366</v>
      </c>
    </row>
    <row r="381" spans="1:9" ht="63" x14ac:dyDescent="0.25">
      <c r="A381" s="170" t="s">
        <v>444</v>
      </c>
      <c r="B381" s="171">
        <v>917</v>
      </c>
      <c r="C381" s="172">
        <v>11</v>
      </c>
      <c r="D381" s="172">
        <v>1</v>
      </c>
      <c r="E381" s="140" t="s">
        <v>445</v>
      </c>
      <c r="F381" s="141" t="s">
        <v>224</v>
      </c>
      <c r="G381" s="135">
        <v>50</v>
      </c>
      <c r="H381" s="135">
        <v>50</v>
      </c>
      <c r="I381" s="135">
        <v>50</v>
      </c>
    </row>
    <row r="382" spans="1:9" ht="31.5" x14ac:dyDescent="0.25">
      <c r="A382" s="170" t="s">
        <v>234</v>
      </c>
      <c r="B382" s="171">
        <v>917</v>
      </c>
      <c r="C382" s="172">
        <v>11</v>
      </c>
      <c r="D382" s="172">
        <v>1</v>
      </c>
      <c r="E382" s="140" t="s">
        <v>445</v>
      </c>
      <c r="F382" s="141" t="s">
        <v>235</v>
      </c>
      <c r="G382" s="135">
        <v>50</v>
      </c>
      <c r="H382" s="135">
        <v>50</v>
      </c>
      <c r="I382" s="135">
        <v>50</v>
      </c>
    </row>
    <row r="383" spans="1:9" ht="78.75" x14ac:dyDescent="0.25">
      <c r="A383" s="170" t="s">
        <v>446</v>
      </c>
      <c r="B383" s="171">
        <v>917</v>
      </c>
      <c r="C383" s="172">
        <v>11</v>
      </c>
      <c r="D383" s="172">
        <v>1</v>
      </c>
      <c r="E383" s="140" t="s">
        <v>447</v>
      </c>
      <c r="F383" s="141" t="s">
        <v>224</v>
      </c>
      <c r="G383" s="135">
        <v>100</v>
      </c>
      <c r="H383" s="135">
        <v>100</v>
      </c>
      <c r="I383" s="135">
        <v>100</v>
      </c>
    </row>
    <row r="384" spans="1:9" ht="31.5" x14ac:dyDescent="0.25">
      <c r="A384" s="170" t="s">
        <v>246</v>
      </c>
      <c r="B384" s="171">
        <v>917</v>
      </c>
      <c r="C384" s="172">
        <v>11</v>
      </c>
      <c r="D384" s="172">
        <v>1</v>
      </c>
      <c r="E384" s="140" t="s">
        <v>447</v>
      </c>
      <c r="F384" s="141" t="s">
        <v>247</v>
      </c>
      <c r="G384" s="135">
        <v>100</v>
      </c>
      <c r="H384" s="135">
        <v>100</v>
      </c>
      <c r="I384" s="135">
        <v>100</v>
      </c>
    </row>
    <row r="385" spans="1:9" s="127" customFormat="1" ht="47.25" x14ac:dyDescent="0.25">
      <c r="A385" s="173" t="s">
        <v>573</v>
      </c>
      <c r="B385" s="174">
        <v>918</v>
      </c>
      <c r="C385" s="175">
        <v>0</v>
      </c>
      <c r="D385" s="175">
        <v>0</v>
      </c>
      <c r="E385" s="138" t="s">
        <v>224</v>
      </c>
      <c r="F385" s="139" t="s">
        <v>224</v>
      </c>
      <c r="G385" s="133">
        <v>100952.3</v>
      </c>
      <c r="H385" s="133">
        <v>96781.5</v>
      </c>
      <c r="I385" s="133">
        <v>99453.5</v>
      </c>
    </row>
    <row r="386" spans="1:9" ht="20.25" customHeight="1" x14ac:dyDescent="0.25">
      <c r="A386" s="170" t="s">
        <v>562</v>
      </c>
      <c r="B386" s="171">
        <v>918</v>
      </c>
      <c r="C386" s="172">
        <v>1</v>
      </c>
      <c r="D386" s="172">
        <v>0</v>
      </c>
      <c r="E386" s="140" t="s">
        <v>224</v>
      </c>
      <c r="F386" s="141" t="s">
        <v>224</v>
      </c>
      <c r="G386" s="135">
        <v>7381.6</v>
      </c>
      <c r="H386" s="135">
        <v>4398.5</v>
      </c>
      <c r="I386" s="135">
        <v>4571.8999999999996</v>
      </c>
    </row>
    <row r="387" spans="1:9" x14ac:dyDescent="0.25">
      <c r="A387" s="170" t="s">
        <v>278</v>
      </c>
      <c r="B387" s="171">
        <v>918</v>
      </c>
      <c r="C387" s="172">
        <v>1</v>
      </c>
      <c r="D387" s="172">
        <v>13</v>
      </c>
      <c r="E387" s="140" t="s">
        <v>224</v>
      </c>
      <c r="F387" s="141" t="s">
        <v>224</v>
      </c>
      <c r="G387" s="135">
        <v>7381.6</v>
      </c>
      <c r="H387" s="135">
        <v>4398.5</v>
      </c>
      <c r="I387" s="135">
        <v>4571.8999999999996</v>
      </c>
    </row>
    <row r="388" spans="1:9" ht="47.25" x14ac:dyDescent="0.25">
      <c r="A388" s="170" t="s">
        <v>272</v>
      </c>
      <c r="B388" s="171">
        <v>918</v>
      </c>
      <c r="C388" s="172">
        <v>1</v>
      </c>
      <c r="D388" s="172">
        <v>13</v>
      </c>
      <c r="E388" s="140" t="s">
        <v>273</v>
      </c>
      <c r="F388" s="141" t="s">
        <v>224</v>
      </c>
      <c r="G388" s="135">
        <v>2822.3</v>
      </c>
      <c r="H388" s="135">
        <v>0</v>
      </c>
      <c r="I388" s="135">
        <v>0</v>
      </c>
    </row>
    <row r="389" spans="1:9" ht="63" x14ac:dyDescent="0.25">
      <c r="A389" s="170" t="s">
        <v>274</v>
      </c>
      <c r="B389" s="171">
        <v>918</v>
      </c>
      <c r="C389" s="172">
        <v>1</v>
      </c>
      <c r="D389" s="172">
        <v>13</v>
      </c>
      <c r="E389" s="140" t="s">
        <v>275</v>
      </c>
      <c r="F389" s="141" t="s">
        <v>224</v>
      </c>
      <c r="G389" s="135">
        <v>2822.3</v>
      </c>
      <c r="H389" s="135">
        <v>0</v>
      </c>
      <c r="I389" s="135">
        <v>0</v>
      </c>
    </row>
    <row r="390" spans="1:9" ht="47.25" x14ac:dyDescent="0.25">
      <c r="A390" s="170" t="s">
        <v>276</v>
      </c>
      <c r="B390" s="171">
        <v>918</v>
      </c>
      <c r="C390" s="172">
        <v>1</v>
      </c>
      <c r="D390" s="172">
        <v>13</v>
      </c>
      <c r="E390" s="140" t="s">
        <v>277</v>
      </c>
      <c r="F390" s="141" t="s">
        <v>224</v>
      </c>
      <c r="G390" s="135">
        <v>2822.3</v>
      </c>
      <c r="H390" s="135">
        <v>0</v>
      </c>
      <c r="I390" s="135">
        <v>0</v>
      </c>
    </row>
    <row r="391" spans="1:9" ht="31.5" x14ac:dyDescent="0.25">
      <c r="A391" s="170" t="s">
        <v>234</v>
      </c>
      <c r="B391" s="171">
        <v>918</v>
      </c>
      <c r="C391" s="172">
        <v>1</v>
      </c>
      <c r="D391" s="172">
        <v>13</v>
      </c>
      <c r="E391" s="140" t="s">
        <v>277</v>
      </c>
      <c r="F391" s="141" t="s">
        <v>235</v>
      </c>
      <c r="G391" s="135">
        <v>2822.3</v>
      </c>
      <c r="H391" s="135">
        <v>0</v>
      </c>
      <c r="I391" s="135">
        <v>0</v>
      </c>
    </row>
    <row r="392" spans="1:9" ht="78.75" x14ac:dyDescent="0.25">
      <c r="A392" s="170" t="s">
        <v>305</v>
      </c>
      <c r="B392" s="171">
        <v>918</v>
      </c>
      <c r="C392" s="172">
        <v>1</v>
      </c>
      <c r="D392" s="172">
        <v>13</v>
      </c>
      <c r="E392" s="140" t="s">
        <v>306</v>
      </c>
      <c r="F392" s="141" t="s">
        <v>224</v>
      </c>
      <c r="G392" s="135">
        <v>4559.3</v>
      </c>
      <c r="H392" s="135">
        <v>4398.5</v>
      </c>
      <c r="I392" s="135">
        <v>4571.8999999999996</v>
      </c>
    </row>
    <row r="393" spans="1:9" ht="47.25" customHeight="1" x14ac:dyDescent="0.25">
      <c r="A393" s="170" t="s">
        <v>316</v>
      </c>
      <c r="B393" s="171">
        <v>918</v>
      </c>
      <c r="C393" s="172">
        <v>1</v>
      </c>
      <c r="D393" s="172">
        <v>13</v>
      </c>
      <c r="E393" s="140" t="s">
        <v>317</v>
      </c>
      <c r="F393" s="141" t="s">
        <v>224</v>
      </c>
      <c r="G393" s="135">
        <v>4559.3</v>
      </c>
      <c r="H393" s="135">
        <v>4398.5</v>
      </c>
      <c r="I393" s="135">
        <v>4571.8999999999996</v>
      </c>
    </row>
    <row r="394" spans="1:9" ht="31.5" x14ac:dyDescent="0.25">
      <c r="A394" s="170" t="s">
        <v>253</v>
      </c>
      <c r="B394" s="171">
        <v>918</v>
      </c>
      <c r="C394" s="172">
        <v>1</v>
      </c>
      <c r="D394" s="172">
        <v>13</v>
      </c>
      <c r="E394" s="140" t="s">
        <v>320</v>
      </c>
      <c r="F394" s="141" t="s">
        <v>224</v>
      </c>
      <c r="G394" s="135">
        <v>4559.3</v>
      </c>
      <c r="H394" s="135">
        <v>4398.5</v>
      </c>
      <c r="I394" s="135">
        <v>4571.8999999999996</v>
      </c>
    </row>
    <row r="395" spans="1:9" ht="94.5" x14ac:dyDescent="0.25">
      <c r="A395" s="170" t="s">
        <v>229</v>
      </c>
      <c r="B395" s="171">
        <v>918</v>
      </c>
      <c r="C395" s="172">
        <v>1</v>
      </c>
      <c r="D395" s="172">
        <v>13</v>
      </c>
      <c r="E395" s="140" t="s">
        <v>320</v>
      </c>
      <c r="F395" s="141" t="s">
        <v>230</v>
      </c>
      <c r="G395" s="135">
        <v>4403.8</v>
      </c>
      <c r="H395" s="135">
        <v>4243</v>
      </c>
      <c r="I395" s="135">
        <v>4416.3999999999996</v>
      </c>
    </row>
    <row r="396" spans="1:9" ht="31.5" x14ac:dyDescent="0.25">
      <c r="A396" s="170" t="s">
        <v>234</v>
      </c>
      <c r="B396" s="171">
        <v>918</v>
      </c>
      <c r="C396" s="172">
        <v>1</v>
      </c>
      <c r="D396" s="172">
        <v>13</v>
      </c>
      <c r="E396" s="140" t="s">
        <v>320</v>
      </c>
      <c r="F396" s="141" t="s">
        <v>235</v>
      </c>
      <c r="G396" s="135">
        <v>155.5</v>
      </c>
      <c r="H396" s="135">
        <v>155.5</v>
      </c>
      <c r="I396" s="135">
        <v>155.5</v>
      </c>
    </row>
    <row r="397" spans="1:9" ht="47.25" x14ac:dyDescent="0.25">
      <c r="A397" s="170" t="s">
        <v>574</v>
      </c>
      <c r="B397" s="171">
        <v>918</v>
      </c>
      <c r="C397" s="172">
        <v>3</v>
      </c>
      <c r="D397" s="172">
        <v>0</v>
      </c>
      <c r="E397" s="140" t="s">
        <v>224</v>
      </c>
      <c r="F397" s="141" t="s">
        <v>224</v>
      </c>
      <c r="G397" s="135">
        <v>9219</v>
      </c>
      <c r="H397" s="135">
        <v>8043.8</v>
      </c>
      <c r="I397" s="135">
        <v>8364.7999999999993</v>
      </c>
    </row>
    <row r="398" spans="1:9" ht="47.25" x14ac:dyDescent="0.25">
      <c r="A398" s="170" t="s">
        <v>417</v>
      </c>
      <c r="B398" s="171">
        <v>918</v>
      </c>
      <c r="C398" s="172">
        <v>3</v>
      </c>
      <c r="D398" s="172">
        <v>14</v>
      </c>
      <c r="E398" s="140" t="s">
        <v>224</v>
      </c>
      <c r="F398" s="141" t="s">
        <v>224</v>
      </c>
      <c r="G398" s="135">
        <v>9219</v>
      </c>
      <c r="H398" s="135">
        <v>8043.8</v>
      </c>
      <c r="I398" s="135">
        <v>8364.7999999999993</v>
      </c>
    </row>
    <row r="399" spans="1:9" ht="47.25" customHeight="1" x14ac:dyDescent="0.25">
      <c r="A399" s="170" t="s">
        <v>402</v>
      </c>
      <c r="B399" s="171">
        <v>918</v>
      </c>
      <c r="C399" s="172">
        <v>3</v>
      </c>
      <c r="D399" s="172">
        <v>14</v>
      </c>
      <c r="E399" s="140" t="s">
        <v>403</v>
      </c>
      <c r="F399" s="141" t="s">
        <v>224</v>
      </c>
      <c r="G399" s="135">
        <v>9219</v>
      </c>
      <c r="H399" s="135">
        <v>8043.8</v>
      </c>
      <c r="I399" s="135">
        <v>8364.7999999999993</v>
      </c>
    </row>
    <row r="400" spans="1:9" ht="46.5" customHeight="1" x14ac:dyDescent="0.25">
      <c r="A400" s="170" t="s">
        <v>413</v>
      </c>
      <c r="B400" s="171">
        <v>918</v>
      </c>
      <c r="C400" s="172">
        <v>3</v>
      </c>
      <c r="D400" s="172">
        <v>14</v>
      </c>
      <c r="E400" s="140" t="s">
        <v>414</v>
      </c>
      <c r="F400" s="141" t="s">
        <v>224</v>
      </c>
      <c r="G400" s="135">
        <v>9219</v>
      </c>
      <c r="H400" s="135">
        <v>8043.8</v>
      </c>
      <c r="I400" s="135">
        <v>8364.7999999999993</v>
      </c>
    </row>
    <row r="401" spans="1:9" ht="47.25" x14ac:dyDescent="0.25">
      <c r="A401" s="170" t="s">
        <v>415</v>
      </c>
      <c r="B401" s="171">
        <v>918</v>
      </c>
      <c r="C401" s="172">
        <v>3</v>
      </c>
      <c r="D401" s="172">
        <v>14</v>
      </c>
      <c r="E401" s="140" t="s">
        <v>416</v>
      </c>
      <c r="F401" s="141" t="s">
        <v>224</v>
      </c>
      <c r="G401" s="135">
        <v>870</v>
      </c>
      <c r="H401" s="135">
        <v>0</v>
      </c>
      <c r="I401" s="135">
        <v>0</v>
      </c>
    </row>
    <row r="402" spans="1:9" ht="31.5" x14ac:dyDescent="0.25">
      <c r="A402" s="170" t="s">
        <v>234</v>
      </c>
      <c r="B402" s="171">
        <v>918</v>
      </c>
      <c r="C402" s="172">
        <v>3</v>
      </c>
      <c r="D402" s="172">
        <v>14</v>
      </c>
      <c r="E402" s="140" t="s">
        <v>416</v>
      </c>
      <c r="F402" s="141" t="s">
        <v>235</v>
      </c>
      <c r="G402" s="135">
        <v>870</v>
      </c>
      <c r="H402" s="135">
        <v>0</v>
      </c>
      <c r="I402" s="135">
        <v>0</v>
      </c>
    </row>
    <row r="403" spans="1:9" ht="31.5" x14ac:dyDescent="0.25">
      <c r="A403" s="170" t="s">
        <v>253</v>
      </c>
      <c r="B403" s="171">
        <v>918</v>
      </c>
      <c r="C403" s="172">
        <v>3</v>
      </c>
      <c r="D403" s="172">
        <v>14</v>
      </c>
      <c r="E403" s="140" t="s">
        <v>418</v>
      </c>
      <c r="F403" s="141" t="s">
        <v>224</v>
      </c>
      <c r="G403" s="135">
        <v>8349</v>
      </c>
      <c r="H403" s="135">
        <v>8043.8</v>
      </c>
      <c r="I403" s="135">
        <v>8364.7999999999993</v>
      </c>
    </row>
    <row r="404" spans="1:9" ht="94.5" x14ac:dyDescent="0.25">
      <c r="A404" s="170" t="s">
        <v>229</v>
      </c>
      <c r="B404" s="171">
        <v>918</v>
      </c>
      <c r="C404" s="172">
        <v>3</v>
      </c>
      <c r="D404" s="172">
        <v>14</v>
      </c>
      <c r="E404" s="140" t="s">
        <v>418</v>
      </c>
      <c r="F404" s="141" t="s">
        <v>230</v>
      </c>
      <c r="G404" s="135">
        <v>8150.7</v>
      </c>
      <c r="H404" s="135">
        <v>7853.1</v>
      </c>
      <c r="I404" s="135">
        <v>8174.1</v>
      </c>
    </row>
    <row r="405" spans="1:9" ht="31.5" x14ac:dyDescent="0.25">
      <c r="A405" s="170" t="s">
        <v>234</v>
      </c>
      <c r="B405" s="171">
        <v>918</v>
      </c>
      <c r="C405" s="172">
        <v>3</v>
      </c>
      <c r="D405" s="172">
        <v>14</v>
      </c>
      <c r="E405" s="140" t="s">
        <v>418</v>
      </c>
      <c r="F405" s="141" t="s">
        <v>235</v>
      </c>
      <c r="G405" s="135">
        <v>198.3</v>
      </c>
      <c r="H405" s="135">
        <v>190.7</v>
      </c>
      <c r="I405" s="135">
        <v>190.7</v>
      </c>
    </row>
    <row r="406" spans="1:9" x14ac:dyDescent="0.25">
      <c r="A406" s="170" t="s">
        <v>566</v>
      </c>
      <c r="B406" s="171">
        <v>918</v>
      </c>
      <c r="C406" s="172">
        <v>4</v>
      </c>
      <c r="D406" s="172">
        <v>0</v>
      </c>
      <c r="E406" s="140" t="s">
        <v>224</v>
      </c>
      <c r="F406" s="141" t="s">
        <v>224</v>
      </c>
      <c r="G406" s="135">
        <v>61749.5</v>
      </c>
      <c r="H406" s="135">
        <v>72558.399999999994</v>
      </c>
      <c r="I406" s="135">
        <v>74261.399999999994</v>
      </c>
    </row>
    <row r="407" spans="1:9" x14ac:dyDescent="0.25">
      <c r="A407" s="170" t="s">
        <v>509</v>
      </c>
      <c r="B407" s="171">
        <v>918</v>
      </c>
      <c r="C407" s="172">
        <v>4</v>
      </c>
      <c r="D407" s="172">
        <v>5</v>
      </c>
      <c r="E407" s="140" t="s">
        <v>224</v>
      </c>
      <c r="F407" s="141" t="s">
        <v>224</v>
      </c>
      <c r="G407" s="135">
        <v>1526</v>
      </c>
      <c r="H407" s="135">
        <v>1526</v>
      </c>
      <c r="I407" s="135">
        <v>1526</v>
      </c>
    </row>
    <row r="408" spans="1:9" ht="63" x14ac:dyDescent="0.25">
      <c r="A408" s="170" t="s">
        <v>494</v>
      </c>
      <c r="B408" s="171">
        <v>918</v>
      </c>
      <c r="C408" s="172">
        <v>4</v>
      </c>
      <c r="D408" s="172">
        <v>5</v>
      </c>
      <c r="E408" s="140" t="s">
        <v>495</v>
      </c>
      <c r="F408" s="141" t="s">
        <v>224</v>
      </c>
      <c r="G408" s="135">
        <v>1526</v>
      </c>
      <c r="H408" s="135">
        <v>1526</v>
      </c>
      <c r="I408" s="135">
        <v>1526</v>
      </c>
    </row>
    <row r="409" spans="1:9" ht="141.75" x14ac:dyDescent="0.25">
      <c r="A409" s="170" t="s">
        <v>503</v>
      </c>
      <c r="B409" s="171">
        <v>918</v>
      </c>
      <c r="C409" s="172">
        <v>4</v>
      </c>
      <c r="D409" s="172">
        <v>5</v>
      </c>
      <c r="E409" s="140" t="s">
        <v>504</v>
      </c>
      <c r="F409" s="141" t="s">
        <v>224</v>
      </c>
      <c r="G409" s="135">
        <v>1526</v>
      </c>
      <c r="H409" s="135">
        <v>1526</v>
      </c>
      <c r="I409" s="135">
        <v>1526</v>
      </c>
    </row>
    <row r="410" spans="1:9" ht="77.25" customHeight="1" x14ac:dyDescent="0.25">
      <c r="A410" s="170" t="s">
        <v>507</v>
      </c>
      <c r="B410" s="171">
        <v>918</v>
      </c>
      <c r="C410" s="172">
        <v>4</v>
      </c>
      <c r="D410" s="172">
        <v>5</v>
      </c>
      <c r="E410" s="140" t="s">
        <v>508</v>
      </c>
      <c r="F410" s="141" t="s">
        <v>224</v>
      </c>
      <c r="G410" s="135">
        <v>1526</v>
      </c>
      <c r="H410" s="135">
        <v>1526</v>
      </c>
      <c r="I410" s="135">
        <v>1526</v>
      </c>
    </row>
    <row r="411" spans="1:9" ht="31.5" x14ac:dyDescent="0.25">
      <c r="A411" s="170" t="s">
        <v>234</v>
      </c>
      <c r="B411" s="171">
        <v>918</v>
      </c>
      <c r="C411" s="172">
        <v>4</v>
      </c>
      <c r="D411" s="172">
        <v>5</v>
      </c>
      <c r="E411" s="140" t="s">
        <v>508</v>
      </c>
      <c r="F411" s="141" t="s">
        <v>235</v>
      </c>
      <c r="G411" s="135">
        <v>1526</v>
      </c>
      <c r="H411" s="135">
        <v>1526</v>
      </c>
      <c r="I411" s="135">
        <v>1526</v>
      </c>
    </row>
    <row r="412" spans="1:9" x14ac:dyDescent="0.25">
      <c r="A412" s="170" t="s">
        <v>408</v>
      </c>
      <c r="B412" s="171">
        <v>918</v>
      </c>
      <c r="C412" s="172">
        <v>4</v>
      </c>
      <c r="D412" s="172">
        <v>9</v>
      </c>
      <c r="E412" s="140" t="s">
        <v>224</v>
      </c>
      <c r="F412" s="141" t="s">
        <v>224</v>
      </c>
      <c r="G412" s="135">
        <v>60223.5</v>
      </c>
      <c r="H412" s="135">
        <v>71032.399999999994</v>
      </c>
      <c r="I412" s="135">
        <v>72735.399999999994</v>
      </c>
    </row>
    <row r="413" spans="1:9" ht="47.25" customHeight="1" x14ac:dyDescent="0.25">
      <c r="A413" s="170" t="s">
        <v>402</v>
      </c>
      <c r="B413" s="171">
        <v>918</v>
      </c>
      <c r="C413" s="172">
        <v>4</v>
      </c>
      <c r="D413" s="172">
        <v>9</v>
      </c>
      <c r="E413" s="140" t="s">
        <v>403</v>
      </c>
      <c r="F413" s="141" t="s">
        <v>224</v>
      </c>
      <c r="G413" s="135">
        <v>60223.5</v>
      </c>
      <c r="H413" s="135">
        <v>71032.399999999994</v>
      </c>
      <c r="I413" s="135">
        <v>72735.399999999994</v>
      </c>
    </row>
    <row r="414" spans="1:9" ht="47.25" x14ac:dyDescent="0.25">
      <c r="A414" s="170" t="s">
        <v>404</v>
      </c>
      <c r="B414" s="171">
        <v>918</v>
      </c>
      <c r="C414" s="172">
        <v>4</v>
      </c>
      <c r="D414" s="172">
        <v>9</v>
      </c>
      <c r="E414" s="140" t="s">
        <v>405</v>
      </c>
      <c r="F414" s="141" t="s">
        <v>224</v>
      </c>
      <c r="G414" s="135">
        <v>33530.699999999997</v>
      </c>
      <c r="H414" s="135">
        <v>33530.699999999997</v>
      </c>
      <c r="I414" s="135">
        <v>33530.699999999997</v>
      </c>
    </row>
    <row r="415" spans="1:9" ht="94.5" x14ac:dyDescent="0.25">
      <c r="A415" s="170" t="s">
        <v>406</v>
      </c>
      <c r="B415" s="171">
        <v>918</v>
      </c>
      <c r="C415" s="172">
        <v>4</v>
      </c>
      <c r="D415" s="172">
        <v>9</v>
      </c>
      <c r="E415" s="140" t="s">
        <v>407</v>
      </c>
      <c r="F415" s="141" t="s">
        <v>224</v>
      </c>
      <c r="G415" s="135">
        <v>33530.699999999997</v>
      </c>
      <c r="H415" s="135">
        <v>33530.699999999997</v>
      </c>
      <c r="I415" s="135">
        <v>33530.699999999997</v>
      </c>
    </row>
    <row r="416" spans="1:9" ht="31.5" x14ac:dyDescent="0.25">
      <c r="A416" s="170" t="s">
        <v>234</v>
      </c>
      <c r="B416" s="171">
        <v>918</v>
      </c>
      <c r="C416" s="172">
        <v>4</v>
      </c>
      <c r="D416" s="172">
        <v>9</v>
      </c>
      <c r="E416" s="140" t="s">
        <v>407</v>
      </c>
      <c r="F416" s="141" t="s">
        <v>235</v>
      </c>
      <c r="G416" s="135">
        <v>33530.699999999997</v>
      </c>
      <c r="H416" s="135">
        <v>33530.699999999997</v>
      </c>
      <c r="I416" s="135">
        <v>33530.699999999997</v>
      </c>
    </row>
    <row r="417" spans="1:9" ht="63" x14ac:dyDescent="0.25">
      <c r="A417" s="170" t="s">
        <v>409</v>
      </c>
      <c r="B417" s="171">
        <v>918</v>
      </c>
      <c r="C417" s="172">
        <v>4</v>
      </c>
      <c r="D417" s="172">
        <v>9</v>
      </c>
      <c r="E417" s="140" t="s">
        <v>410</v>
      </c>
      <c r="F417" s="141" t="s">
        <v>224</v>
      </c>
      <c r="G417" s="135">
        <v>26692.799999999999</v>
      </c>
      <c r="H417" s="135">
        <v>37501.699999999997</v>
      </c>
      <c r="I417" s="135">
        <v>39204.699999999997</v>
      </c>
    </row>
    <row r="418" spans="1:9" ht="63" x14ac:dyDescent="0.25">
      <c r="A418" s="170" t="s">
        <v>411</v>
      </c>
      <c r="B418" s="171">
        <v>918</v>
      </c>
      <c r="C418" s="172">
        <v>4</v>
      </c>
      <c r="D418" s="172">
        <v>9</v>
      </c>
      <c r="E418" s="140" t="s">
        <v>412</v>
      </c>
      <c r="F418" s="141" t="s">
        <v>224</v>
      </c>
      <c r="G418" s="135">
        <v>26692.799999999999</v>
      </c>
      <c r="H418" s="135">
        <v>37501.699999999997</v>
      </c>
      <c r="I418" s="135">
        <v>39204.699999999997</v>
      </c>
    </row>
    <row r="419" spans="1:9" ht="31.5" x14ac:dyDescent="0.25">
      <c r="A419" s="170" t="s">
        <v>234</v>
      </c>
      <c r="B419" s="171">
        <v>918</v>
      </c>
      <c r="C419" s="172">
        <v>4</v>
      </c>
      <c r="D419" s="172">
        <v>9</v>
      </c>
      <c r="E419" s="140" t="s">
        <v>412</v>
      </c>
      <c r="F419" s="141" t="s">
        <v>235</v>
      </c>
      <c r="G419" s="135">
        <v>26692.799999999999</v>
      </c>
      <c r="H419" s="135">
        <v>37501.699999999997</v>
      </c>
      <c r="I419" s="135">
        <v>39204.699999999997</v>
      </c>
    </row>
    <row r="420" spans="1:9" ht="31.5" x14ac:dyDescent="0.25">
      <c r="A420" s="170" t="s">
        <v>575</v>
      </c>
      <c r="B420" s="171">
        <v>918</v>
      </c>
      <c r="C420" s="172">
        <v>5</v>
      </c>
      <c r="D420" s="172">
        <v>0</v>
      </c>
      <c r="E420" s="140" t="s">
        <v>224</v>
      </c>
      <c r="F420" s="141" t="s">
        <v>224</v>
      </c>
      <c r="G420" s="135">
        <v>20216.599999999999</v>
      </c>
      <c r="H420" s="135">
        <v>11780.8</v>
      </c>
      <c r="I420" s="135">
        <v>12255.4</v>
      </c>
    </row>
    <row r="421" spans="1:9" x14ac:dyDescent="0.25">
      <c r="A421" s="170" t="s">
        <v>311</v>
      </c>
      <c r="B421" s="171">
        <v>918</v>
      </c>
      <c r="C421" s="172">
        <v>5</v>
      </c>
      <c r="D421" s="172">
        <v>2</v>
      </c>
      <c r="E421" s="140" t="s">
        <v>224</v>
      </c>
      <c r="F421" s="141" t="s">
        <v>224</v>
      </c>
      <c r="G421" s="135">
        <v>7995.7</v>
      </c>
      <c r="H421" s="135">
        <v>0</v>
      </c>
      <c r="I421" s="135">
        <v>0</v>
      </c>
    </row>
    <row r="422" spans="1:9" ht="78.75" x14ac:dyDescent="0.25">
      <c r="A422" s="170" t="s">
        <v>305</v>
      </c>
      <c r="B422" s="171">
        <v>918</v>
      </c>
      <c r="C422" s="172">
        <v>5</v>
      </c>
      <c r="D422" s="172">
        <v>2</v>
      </c>
      <c r="E422" s="140" t="s">
        <v>306</v>
      </c>
      <c r="F422" s="141" t="s">
        <v>224</v>
      </c>
      <c r="G422" s="135">
        <v>7495.7</v>
      </c>
      <c r="H422" s="135">
        <v>0</v>
      </c>
      <c r="I422" s="135">
        <v>0</v>
      </c>
    </row>
    <row r="423" spans="1:9" ht="63" x14ac:dyDescent="0.25">
      <c r="A423" s="170" t="s">
        <v>307</v>
      </c>
      <c r="B423" s="171">
        <v>918</v>
      </c>
      <c r="C423" s="172">
        <v>5</v>
      </c>
      <c r="D423" s="172">
        <v>2</v>
      </c>
      <c r="E423" s="140" t="s">
        <v>308</v>
      </c>
      <c r="F423" s="141" t="s">
        <v>224</v>
      </c>
      <c r="G423" s="135">
        <v>4279.3999999999996</v>
      </c>
      <c r="H423" s="135">
        <v>0</v>
      </c>
      <c r="I423" s="135">
        <v>0</v>
      </c>
    </row>
    <row r="424" spans="1:9" ht="47.25" x14ac:dyDescent="0.25">
      <c r="A424" s="170" t="s">
        <v>309</v>
      </c>
      <c r="B424" s="171">
        <v>918</v>
      </c>
      <c r="C424" s="172">
        <v>5</v>
      </c>
      <c r="D424" s="172">
        <v>2</v>
      </c>
      <c r="E424" s="140" t="s">
        <v>310</v>
      </c>
      <c r="F424" s="141" t="s">
        <v>224</v>
      </c>
      <c r="G424" s="135">
        <v>2047.7</v>
      </c>
      <c r="H424" s="135">
        <v>0</v>
      </c>
      <c r="I424" s="135">
        <v>0</v>
      </c>
    </row>
    <row r="425" spans="1:9" ht="31.5" x14ac:dyDescent="0.25">
      <c r="A425" s="170" t="s">
        <v>234</v>
      </c>
      <c r="B425" s="171">
        <v>918</v>
      </c>
      <c r="C425" s="172">
        <v>5</v>
      </c>
      <c r="D425" s="172">
        <v>2</v>
      </c>
      <c r="E425" s="140" t="s">
        <v>310</v>
      </c>
      <c r="F425" s="141" t="s">
        <v>235</v>
      </c>
      <c r="G425" s="135">
        <v>2047.7</v>
      </c>
      <c r="H425" s="135">
        <v>0</v>
      </c>
      <c r="I425" s="135">
        <v>0</v>
      </c>
    </row>
    <row r="426" spans="1:9" ht="31.5" x14ac:dyDescent="0.25">
      <c r="A426" s="170" t="s">
        <v>312</v>
      </c>
      <c r="B426" s="171">
        <v>918</v>
      </c>
      <c r="C426" s="172">
        <v>5</v>
      </c>
      <c r="D426" s="172">
        <v>2</v>
      </c>
      <c r="E426" s="140" t="s">
        <v>313</v>
      </c>
      <c r="F426" s="141" t="s">
        <v>224</v>
      </c>
      <c r="G426" s="135">
        <v>197.7</v>
      </c>
      <c r="H426" s="135">
        <v>0</v>
      </c>
      <c r="I426" s="135">
        <v>0</v>
      </c>
    </row>
    <row r="427" spans="1:9" ht="31.5" x14ac:dyDescent="0.25">
      <c r="A427" s="170" t="s">
        <v>234</v>
      </c>
      <c r="B427" s="171">
        <v>918</v>
      </c>
      <c r="C427" s="172">
        <v>5</v>
      </c>
      <c r="D427" s="172">
        <v>2</v>
      </c>
      <c r="E427" s="140" t="s">
        <v>313</v>
      </c>
      <c r="F427" s="141" t="s">
        <v>235</v>
      </c>
      <c r="G427" s="135">
        <v>197.7</v>
      </c>
      <c r="H427" s="135">
        <v>0</v>
      </c>
      <c r="I427" s="135">
        <v>0</v>
      </c>
    </row>
    <row r="428" spans="1:9" ht="46.5" customHeight="1" x14ac:dyDescent="0.25">
      <c r="A428" s="170" t="s">
        <v>314</v>
      </c>
      <c r="B428" s="171">
        <v>918</v>
      </c>
      <c r="C428" s="172">
        <v>5</v>
      </c>
      <c r="D428" s="172">
        <v>2</v>
      </c>
      <c r="E428" s="140" t="s">
        <v>315</v>
      </c>
      <c r="F428" s="141" t="s">
        <v>224</v>
      </c>
      <c r="G428" s="135">
        <v>2034</v>
      </c>
      <c r="H428" s="135">
        <v>0</v>
      </c>
      <c r="I428" s="135">
        <v>0</v>
      </c>
    </row>
    <row r="429" spans="1:9" ht="31.5" x14ac:dyDescent="0.25">
      <c r="A429" s="170" t="s">
        <v>234</v>
      </c>
      <c r="B429" s="171">
        <v>918</v>
      </c>
      <c r="C429" s="172">
        <v>5</v>
      </c>
      <c r="D429" s="172">
        <v>2</v>
      </c>
      <c r="E429" s="140" t="s">
        <v>315</v>
      </c>
      <c r="F429" s="141" t="s">
        <v>235</v>
      </c>
      <c r="G429" s="135">
        <v>2034</v>
      </c>
      <c r="H429" s="135">
        <v>0</v>
      </c>
      <c r="I429" s="135">
        <v>0</v>
      </c>
    </row>
    <row r="430" spans="1:9" ht="46.5" customHeight="1" x14ac:dyDescent="0.25">
      <c r="A430" s="170" t="s">
        <v>316</v>
      </c>
      <c r="B430" s="171">
        <v>918</v>
      </c>
      <c r="C430" s="172">
        <v>5</v>
      </c>
      <c r="D430" s="172">
        <v>2</v>
      </c>
      <c r="E430" s="140" t="s">
        <v>317</v>
      </c>
      <c r="F430" s="141" t="s">
        <v>224</v>
      </c>
      <c r="G430" s="135">
        <v>3216.3</v>
      </c>
      <c r="H430" s="135">
        <v>0</v>
      </c>
      <c r="I430" s="135">
        <v>0</v>
      </c>
    </row>
    <row r="431" spans="1:9" ht="110.25" x14ac:dyDescent="0.25">
      <c r="A431" s="170" t="s">
        <v>596</v>
      </c>
      <c r="B431" s="171">
        <v>918</v>
      </c>
      <c r="C431" s="172">
        <v>5</v>
      </c>
      <c r="D431" s="172">
        <v>2</v>
      </c>
      <c r="E431" s="140" t="s">
        <v>595</v>
      </c>
      <c r="F431" s="141" t="s">
        <v>224</v>
      </c>
      <c r="G431" s="135">
        <v>3216.3</v>
      </c>
      <c r="H431" s="135">
        <v>0</v>
      </c>
      <c r="I431" s="135">
        <v>0</v>
      </c>
    </row>
    <row r="432" spans="1:9" x14ac:dyDescent="0.25">
      <c r="A432" s="170" t="s">
        <v>336</v>
      </c>
      <c r="B432" s="171">
        <v>918</v>
      </c>
      <c r="C432" s="172">
        <v>5</v>
      </c>
      <c r="D432" s="172">
        <v>2</v>
      </c>
      <c r="E432" s="140" t="s">
        <v>595</v>
      </c>
      <c r="F432" s="141" t="s">
        <v>337</v>
      </c>
      <c r="G432" s="135">
        <v>3216.3</v>
      </c>
      <c r="H432" s="135">
        <v>0</v>
      </c>
      <c r="I432" s="135">
        <v>0</v>
      </c>
    </row>
    <row r="433" spans="1:9" ht="63" x14ac:dyDescent="0.25">
      <c r="A433" s="170" t="s">
        <v>494</v>
      </c>
      <c r="B433" s="171">
        <v>918</v>
      </c>
      <c r="C433" s="172">
        <v>5</v>
      </c>
      <c r="D433" s="172">
        <v>2</v>
      </c>
      <c r="E433" s="140" t="s">
        <v>495</v>
      </c>
      <c r="F433" s="141" t="s">
        <v>224</v>
      </c>
      <c r="G433" s="135">
        <v>500</v>
      </c>
      <c r="H433" s="135">
        <v>0</v>
      </c>
      <c r="I433" s="135">
        <v>0</v>
      </c>
    </row>
    <row r="434" spans="1:9" ht="141.75" x14ac:dyDescent="0.25">
      <c r="A434" s="170" t="s">
        <v>503</v>
      </c>
      <c r="B434" s="171">
        <v>918</v>
      </c>
      <c r="C434" s="172">
        <v>5</v>
      </c>
      <c r="D434" s="172">
        <v>2</v>
      </c>
      <c r="E434" s="140" t="s">
        <v>504</v>
      </c>
      <c r="F434" s="141" t="s">
        <v>224</v>
      </c>
      <c r="G434" s="135">
        <v>500</v>
      </c>
      <c r="H434" s="135">
        <v>0</v>
      </c>
      <c r="I434" s="135">
        <v>0</v>
      </c>
    </row>
    <row r="435" spans="1:9" ht="31.5" x14ac:dyDescent="0.25">
      <c r="A435" s="170" t="s">
        <v>505</v>
      </c>
      <c r="B435" s="171">
        <v>918</v>
      </c>
      <c r="C435" s="172">
        <v>5</v>
      </c>
      <c r="D435" s="172">
        <v>2</v>
      </c>
      <c r="E435" s="140" t="s">
        <v>506</v>
      </c>
      <c r="F435" s="141" t="s">
        <v>224</v>
      </c>
      <c r="G435" s="135">
        <v>500</v>
      </c>
      <c r="H435" s="135">
        <v>0</v>
      </c>
      <c r="I435" s="135">
        <v>0</v>
      </c>
    </row>
    <row r="436" spans="1:9" ht="31.5" x14ac:dyDescent="0.25">
      <c r="A436" s="170" t="s">
        <v>234</v>
      </c>
      <c r="B436" s="171">
        <v>918</v>
      </c>
      <c r="C436" s="172">
        <v>5</v>
      </c>
      <c r="D436" s="172">
        <v>2</v>
      </c>
      <c r="E436" s="140" t="s">
        <v>506</v>
      </c>
      <c r="F436" s="141" t="s">
        <v>235</v>
      </c>
      <c r="G436" s="135">
        <v>500</v>
      </c>
      <c r="H436" s="135">
        <v>0</v>
      </c>
      <c r="I436" s="135">
        <v>0</v>
      </c>
    </row>
    <row r="437" spans="1:9" ht="31.5" x14ac:dyDescent="0.25">
      <c r="A437" s="170" t="s">
        <v>319</v>
      </c>
      <c r="B437" s="171">
        <v>918</v>
      </c>
      <c r="C437" s="172">
        <v>5</v>
      </c>
      <c r="D437" s="172">
        <v>5</v>
      </c>
      <c r="E437" s="140" t="s">
        <v>224</v>
      </c>
      <c r="F437" s="141" t="s">
        <v>224</v>
      </c>
      <c r="G437" s="135">
        <v>12220.9</v>
      </c>
      <c r="H437" s="135">
        <v>11780.8</v>
      </c>
      <c r="I437" s="135">
        <v>12255.4</v>
      </c>
    </row>
    <row r="438" spans="1:9" ht="78.75" x14ac:dyDescent="0.25">
      <c r="A438" s="170" t="s">
        <v>305</v>
      </c>
      <c r="B438" s="171">
        <v>918</v>
      </c>
      <c r="C438" s="172">
        <v>5</v>
      </c>
      <c r="D438" s="172">
        <v>5</v>
      </c>
      <c r="E438" s="140" t="s">
        <v>306</v>
      </c>
      <c r="F438" s="141" t="s">
        <v>224</v>
      </c>
      <c r="G438" s="135">
        <v>12068.3</v>
      </c>
      <c r="H438" s="135">
        <v>11628.2</v>
      </c>
      <c r="I438" s="135">
        <v>12102.8</v>
      </c>
    </row>
    <row r="439" spans="1:9" ht="47.25" customHeight="1" x14ac:dyDescent="0.25">
      <c r="A439" s="170" t="s">
        <v>316</v>
      </c>
      <c r="B439" s="171">
        <v>918</v>
      </c>
      <c r="C439" s="172">
        <v>5</v>
      </c>
      <c r="D439" s="172">
        <v>5</v>
      </c>
      <c r="E439" s="140" t="s">
        <v>317</v>
      </c>
      <c r="F439" s="141" t="s">
        <v>224</v>
      </c>
      <c r="G439" s="135">
        <v>12068.3</v>
      </c>
      <c r="H439" s="135">
        <v>11628.2</v>
      </c>
      <c r="I439" s="135">
        <v>12102.8</v>
      </c>
    </row>
    <row r="440" spans="1:9" ht="30" customHeight="1" x14ac:dyDescent="0.25">
      <c r="A440" s="170" t="s">
        <v>249</v>
      </c>
      <c r="B440" s="171">
        <v>918</v>
      </c>
      <c r="C440" s="172">
        <v>5</v>
      </c>
      <c r="D440" s="172">
        <v>5</v>
      </c>
      <c r="E440" s="140" t="s">
        <v>318</v>
      </c>
      <c r="F440" s="141" t="s">
        <v>224</v>
      </c>
      <c r="G440" s="135">
        <v>12068.3</v>
      </c>
      <c r="H440" s="135">
        <v>11628.2</v>
      </c>
      <c r="I440" s="135">
        <v>12102.8</v>
      </c>
    </row>
    <row r="441" spans="1:9" ht="94.5" x14ac:dyDescent="0.25">
      <c r="A441" s="170" t="s">
        <v>229</v>
      </c>
      <c r="B441" s="171">
        <v>918</v>
      </c>
      <c r="C441" s="172">
        <v>5</v>
      </c>
      <c r="D441" s="172">
        <v>5</v>
      </c>
      <c r="E441" s="140" t="s">
        <v>318</v>
      </c>
      <c r="F441" s="141" t="s">
        <v>230</v>
      </c>
      <c r="G441" s="135">
        <v>12051.7</v>
      </c>
      <c r="H441" s="135">
        <v>11611.6</v>
      </c>
      <c r="I441" s="135">
        <v>12086.2</v>
      </c>
    </row>
    <row r="442" spans="1:9" ht="31.5" x14ac:dyDescent="0.25">
      <c r="A442" s="170" t="s">
        <v>234</v>
      </c>
      <c r="B442" s="171">
        <v>918</v>
      </c>
      <c r="C442" s="172">
        <v>5</v>
      </c>
      <c r="D442" s="172">
        <v>5</v>
      </c>
      <c r="E442" s="140" t="s">
        <v>318</v>
      </c>
      <c r="F442" s="141" t="s">
        <v>235</v>
      </c>
      <c r="G442" s="135">
        <v>16.600000000000001</v>
      </c>
      <c r="H442" s="135">
        <v>16.600000000000001</v>
      </c>
      <c r="I442" s="135">
        <v>16.600000000000001</v>
      </c>
    </row>
    <row r="443" spans="1:9" ht="63" x14ac:dyDescent="0.25">
      <c r="A443" s="170" t="s">
        <v>494</v>
      </c>
      <c r="B443" s="171">
        <v>918</v>
      </c>
      <c r="C443" s="172">
        <v>5</v>
      </c>
      <c r="D443" s="172">
        <v>5</v>
      </c>
      <c r="E443" s="140" t="s">
        <v>495</v>
      </c>
      <c r="F443" s="141" t="s">
        <v>224</v>
      </c>
      <c r="G443" s="135">
        <v>152.6</v>
      </c>
      <c r="H443" s="135">
        <v>152.6</v>
      </c>
      <c r="I443" s="135">
        <v>152.6</v>
      </c>
    </row>
    <row r="444" spans="1:9" ht="141.75" x14ac:dyDescent="0.25">
      <c r="A444" s="170" t="s">
        <v>503</v>
      </c>
      <c r="B444" s="171">
        <v>918</v>
      </c>
      <c r="C444" s="172">
        <v>5</v>
      </c>
      <c r="D444" s="172">
        <v>5</v>
      </c>
      <c r="E444" s="140" t="s">
        <v>504</v>
      </c>
      <c r="F444" s="141" t="s">
        <v>224</v>
      </c>
      <c r="G444" s="135">
        <v>152.6</v>
      </c>
      <c r="H444" s="135">
        <v>152.6</v>
      </c>
      <c r="I444" s="135">
        <v>152.6</v>
      </c>
    </row>
    <row r="445" spans="1:9" ht="78.75" customHeight="1" x14ac:dyDescent="0.25">
      <c r="A445" s="170" t="s">
        <v>507</v>
      </c>
      <c r="B445" s="171">
        <v>918</v>
      </c>
      <c r="C445" s="172">
        <v>5</v>
      </c>
      <c r="D445" s="172">
        <v>5</v>
      </c>
      <c r="E445" s="140" t="s">
        <v>508</v>
      </c>
      <c r="F445" s="141" t="s">
        <v>224</v>
      </c>
      <c r="G445" s="135">
        <v>152.6</v>
      </c>
      <c r="H445" s="135">
        <v>152.6</v>
      </c>
      <c r="I445" s="135">
        <v>152.6</v>
      </c>
    </row>
    <row r="446" spans="1:9" ht="94.5" x14ac:dyDescent="0.25">
      <c r="A446" s="170" t="s">
        <v>229</v>
      </c>
      <c r="B446" s="171">
        <v>918</v>
      </c>
      <c r="C446" s="172">
        <v>5</v>
      </c>
      <c r="D446" s="172">
        <v>5</v>
      </c>
      <c r="E446" s="140" t="s">
        <v>508</v>
      </c>
      <c r="F446" s="141" t="s">
        <v>230</v>
      </c>
      <c r="G446" s="135">
        <v>152.6</v>
      </c>
      <c r="H446" s="135">
        <v>152.6</v>
      </c>
      <c r="I446" s="135">
        <v>152.6</v>
      </c>
    </row>
    <row r="447" spans="1:9" x14ac:dyDescent="0.25">
      <c r="A447" s="170" t="s">
        <v>576</v>
      </c>
      <c r="B447" s="171">
        <v>918</v>
      </c>
      <c r="C447" s="172">
        <v>6</v>
      </c>
      <c r="D447" s="172">
        <v>0</v>
      </c>
      <c r="E447" s="140" t="s">
        <v>224</v>
      </c>
      <c r="F447" s="141" t="s">
        <v>224</v>
      </c>
      <c r="G447" s="135">
        <v>2376.6</v>
      </c>
      <c r="H447" s="135">
        <v>0</v>
      </c>
      <c r="I447" s="135">
        <v>0</v>
      </c>
    </row>
    <row r="448" spans="1:9" ht="31.5" x14ac:dyDescent="0.25">
      <c r="A448" s="170" t="s">
        <v>500</v>
      </c>
      <c r="B448" s="171">
        <v>918</v>
      </c>
      <c r="C448" s="172">
        <v>6</v>
      </c>
      <c r="D448" s="172">
        <v>5</v>
      </c>
      <c r="E448" s="140" t="s">
        <v>224</v>
      </c>
      <c r="F448" s="141" t="s">
        <v>224</v>
      </c>
      <c r="G448" s="135">
        <v>2376.6</v>
      </c>
      <c r="H448" s="135">
        <v>0</v>
      </c>
      <c r="I448" s="135">
        <v>0</v>
      </c>
    </row>
    <row r="449" spans="1:9" ht="45.75" customHeight="1" x14ac:dyDescent="0.25">
      <c r="A449" s="170" t="s">
        <v>494</v>
      </c>
      <c r="B449" s="171">
        <v>918</v>
      </c>
      <c r="C449" s="172">
        <v>6</v>
      </c>
      <c r="D449" s="172">
        <v>5</v>
      </c>
      <c r="E449" s="140" t="s">
        <v>495</v>
      </c>
      <c r="F449" s="141" t="s">
        <v>224</v>
      </c>
      <c r="G449" s="135">
        <v>2376.6</v>
      </c>
      <c r="H449" s="135">
        <v>0</v>
      </c>
      <c r="I449" s="135">
        <v>0</v>
      </c>
    </row>
    <row r="450" spans="1:9" ht="63" x14ac:dyDescent="0.25">
      <c r="A450" s="170" t="s">
        <v>496</v>
      </c>
      <c r="B450" s="171">
        <v>918</v>
      </c>
      <c r="C450" s="172">
        <v>6</v>
      </c>
      <c r="D450" s="172">
        <v>5</v>
      </c>
      <c r="E450" s="140" t="s">
        <v>497</v>
      </c>
      <c r="F450" s="141" t="s">
        <v>224</v>
      </c>
      <c r="G450" s="135">
        <v>1022</v>
      </c>
      <c r="H450" s="135">
        <v>0</v>
      </c>
      <c r="I450" s="135">
        <v>0</v>
      </c>
    </row>
    <row r="451" spans="1:9" ht="63" x14ac:dyDescent="0.25">
      <c r="A451" s="170" t="s">
        <v>498</v>
      </c>
      <c r="B451" s="171">
        <v>918</v>
      </c>
      <c r="C451" s="172">
        <v>6</v>
      </c>
      <c r="D451" s="172">
        <v>5</v>
      </c>
      <c r="E451" s="140" t="s">
        <v>499</v>
      </c>
      <c r="F451" s="141" t="s">
        <v>224</v>
      </c>
      <c r="G451" s="135">
        <v>122</v>
      </c>
      <c r="H451" s="135">
        <v>0</v>
      </c>
      <c r="I451" s="135">
        <v>0</v>
      </c>
    </row>
    <row r="452" spans="1:9" ht="31.5" x14ac:dyDescent="0.25">
      <c r="A452" s="170" t="s">
        <v>234</v>
      </c>
      <c r="B452" s="171">
        <v>918</v>
      </c>
      <c r="C452" s="172">
        <v>6</v>
      </c>
      <c r="D452" s="172">
        <v>5</v>
      </c>
      <c r="E452" s="140" t="s">
        <v>499</v>
      </c>
      <c r="F452" s="141" t="s">
        <v>235</v>
      </c>
      <c r="G452" s="135">
        <v>122</v>
      </c>
      <c r="H452" s="135">
        <v>0</v>
      </c>
      <c r="I452" s="135">
        <v>0</v>
      </c>
    </row>
    <row r="453" spans="1:9" ht="47.25" x14ac:dyDescent="0.25">
      <c r="A453" s="170" t="s">
        <v>501</v>
      </c>
      <c r="B453" s="171">
        <v>918</v>
      </c>
      <c r="C453" s="172">
        <v>6</v>
      </c>
      <c r="D453" s="172">
        <v>5</v>
      </c>
      <c r="E453" s="140" t="s">
        <v>502</v>
      </c>
      <c r="F453" s="141" t="s">
        <v>224</v>
      </c>
      <c r="G453" s="135">
        <v>200</v>
      </c>
      <c r="H453" s="135">
        <v>0</v>
      </c>
      <c r="I453" s="135">
        <v>0</v>
      </c>
    </row>
    <row r="454" spans="1:9" ht="31.5" x14ac:dyDescent="0.25">
      <c r="A454" s="170" t="s">
        <v>234</v>
      </c>
      <c r="B454" s="171">
        <v>918</v>
      </c>
      <c r="C454" s="172">
        <v>6</v>
      </c>
      <c r="D454" s="172">
        <v>5</v>
      </c>
      <c r="E454" s="140" t="s">
        <v>502</v>
      </c>
      <c r="F454" s="141" t="s">
        <v>235</v>
      </c>
      <c r="G454" s="135">
        <v>200</v>
      </c>
      <c r="H454" s="135">
        <v>0</v>
      </c>
      <c r="I454" s="135">
        <v>0</v>
      </c>
    </row>
    <row r="455" spans="1:9" ht="31.5" x14ac:dyDescent="0.25">
      <c r="A455" s="170" t="s">
        <v>592</v>
      </c>
      <c r="B455" s="171">
        <v>918</v>
      </c>
      <c r="C455" s="172">
        <v>6</v>
      </c>
      <c r="D455" s="172">
        <v>5</v>
      </c>
      <c r="E455" s="140" t="s">
        <v>591</v>
      </c>
      <c r="F455" s="141" t="s">
        <v>224</v>
      </c>
      <c r="G455" s="135">
        <v>700</v>
      </c>
      <c r="H455" s="135">
        <v>0</v>
      </c>
      <c r="I455" s="135">
        <v>0</v>
      </c>
    </row>
    <row r="456" spans="1:9" ht="31.5" x14ac:dyDescent="0.25">
      <c r="A456" s="170" t="s">
        <v>234</v>
      </c>
      <c r="B456" s="171">
        <v>918</v>
      </c>
      <c r="C456" s="172">
        <v>6</v>
      </c>
      <c r="D456" s="172">
        <v>5</v>
      </c>
      <c r="E456" s="140" t="s">
        <v>591</v>
      </c>
      <c r="F456" s="141" t="s">
        <v>235</v>
      </c>
      <c r="G456" s="135">
        <v>700</v>
      </c>
      <c r="H456" s="135">
        <v>0</v>
      </c>
      <c r="I456" s="135">
        <v>0</v>
      </c>
    </row>
    <row r="457" spans="1:9" ht="141.75" x14ac:dyDescent="0.25">
      <c r="A457" s="170" t="s">
        <v>503</v>
      </c>
      <c r="B457" s="171">
        <v>918</v>
      </c>
      <c r="C457" s="172">
        <v>6</v>
      </c>
      <c r="D457" s="172">
        <v>5</v>
      </c>
      <c r="E457" s="140" t="s">
        <v>504</v>
      </c>
      <c r="F457" s="141" t="s">
        <v>224</v>
      </c>
      <c r="G457" s="135">
        <v>1354.6</v>
      </c>
      <c r="H457" s="135">
        <v>0</v>
      </c>
      <c r="I457" s="135">
        <v>0</v>
      </c>
    </row>
    <row r="458" spans="1:9" ht="110.25" x14ac:dyDescent="0.25">
      <c r="A458" s="170" t="s">
        <v>590</v>
      </c>
      <c r="B458" s="171">
        <v>918</v>
      </c>
      <c r="C458" s="172">
        <v>6</v>
      </c>
      <c r="D458" s="172">
        <v>5</v>
      </c>
      <c r="E458" s="140" t="s">
        <v>589</v>
      </c>
      <c r="F458" s="141" t="s">
        <v>224</v>
      </c>
      <c r="G458" s="135">
        <v>1354.6</v>
      </c>
      <c r="H458" s="135">
        <v>0</v>
      </c>
      <c r="I458" s="135">
        <v>0</v>
      </c>
    </row>
    <row r="459" spans="1:9" x14ac:dyDescent="0.25">
      <c r="A459" s="170" t="s">
        <v>336</v>
      </c>
      <c r="B459" s="171">
        <v>918</v>
      </c>
      <c r="C459" s="172">
        <v>6</v>
      </c>
      <c r="D459" s="172">
        <v>5</v>
      </c>
      <c r="E459" s="140" t="s">
        <v>589</v>
      </c>
      <c r="F459" s="141" t="s">
        <v>337</v>
      </c>
      <c r="G459" s="135">
        <v>1354.6</v>
      </c>
      <c r="H459" s="135">
        <v>0</v>
      </c>
      <c r="I459" s="135">
        <v>0</v>
      </c>
    </row>
    <row r="460" spans="1:9" x14ac:dyDescent="0.25">
      <c r="A460" s="170" t="s">
        <v>557</v>
      </c>
      <c r="B460" s="171">
        <v>918</v>
      </c>
      <c r="C460" s="172">
        <v>7</v>
      </c>
      <c r="D460" s="172">
        <v>0</v>
      </c>
      <c r="E460" s="140" t="s">
        <v>224</v>
      </c>
      <c r="F460" s="141" t="s">
        <v>224</v>
      </c>
      <c r="G460" s="135">
        <v>9</v>
      </c>
      <c r="H460" s="135">
        <v>0</v>
      </c>
      <c r="I460" s="135">
        <v>0</v>
      </c>
    </row>
    <row r="461" spans="1:9" ht="30.75" customHeight="1" x14ac:dyDescent="0.25">
      <c r="A461" s="170" t="s">
        <v>255</v>
      </c>
      <c r="B461" s="171">
        <v>918</v>
      </c>
      <c r="C461" s="172">
        <v>7</v>
      </c>
      <c r="D461" s="172">
        <v>5</v>
      </c>
      <c r="E461" s="140" t="s">
        <v>224</v>
      </c>
      <c r="F461" s="141" t="s">
        <v>224</v>
      </c>
      <c r="G461" s="135">
        <v>9</v>
      </c>
      <c r="H461" s="135">
        <v>0</v>
      </c>
      <c r="I461" s="135">
        <v>0</v>
      </c>
    </row>
    <row r="462" spans="1:9" ht="45.75" customHeight="1" x14ac:dyDescent="0.25">
      <c r="A462" s="170" t="s">
        <v>402</v>
      </c>
      <c r="B462" s="171">
        <v>918</v>
      </c>
      <c r="C462" s="172">
        <v>7</v>
      </c>
      <c r="D462" s="172">
        <v>5</v>
      </c>
      <c r="E462" s="140" t="s">
        <v>403</v>
      </c>
      <c r="F462" s="141" t="s">
        <v>224</v>
      </c>
      <c r="G462" s="135">
        <v>9</v>
      </c>
      <c r="H462" s="135">
        <v>0</v>
      </c>
      <c r="I462" s="135">
        <v>0</v>
      </c>
    </row>
    <row r="463" spans="1:9" ht="45" customHeight="1" x14ac:dyDescent="0.25">
      <c r="A463" s="170" t="s">
        <v>413</v>
      </c>
      <c r="B463" s="171">
        <v>918</v>
      </c>
      <c r="C463" s="172">
        <v>7</v>
      </c>
      <c r="D463" s="172">
        <v>5</v>
      </c>
      <c r="E463" s="140" t="s">
        <v>414</v>
      </c>
      <c r="F463" s="141" t="s">
        <v>224</v>
      </c>
      <c r="G463" s="135">
        <v>9</v>
      </c>
      <c r="H463" s="135">
        <v>0</v>
      </c>
      <c r="I463" s="135">
        <v>0</v>
      </c>
    </row>
    <row r="464" spans="1:9" ht="31.5" x14ac:dyDescent="0.25">
      <c r="A464" s="170" t="s">
        <v>253</v>
      </c>
      <c r="B464" s="171">
        <v>918</v>
      </c>
      <c r="C464" s="172">
        <v>7</v>
      </c>
      <c r="D464" s="172">
        <v>5</v>
      </c>
      <c r="E464" s="140" t="s">
        <v>418</v>
      </c>
      <c r="F464" s="141" t="s">
        <v>224</v>
      </c>
      <c r="G464" s="135">
        <v>9</v>
      </c>
      <c r="H464" s="135">
        <v>0</v>
      </c>
      <c r="I464" s="135">
        <v>0</v>
      </c>
    </row>
    <row r="465" spans="1:9" ht="31.5" x14ac:dyDescent="0.25">
      <c r="A465" s="170" t="s">
        <v>234</v>
      </c>
      <c r="B465" s="171">
        <v>918</v>
      </c>
      <c r="C465" s="172">
        <v>7</v>
      </c>
      <c r="D465" s="172">
        <v>5</v>
      </c>
      <c r="E465" s="140" t="s">
        <v>418</v>
      </c>
      <c r="F465" s="141" t="s">
        <v>235</v>
      </c>
      <c r="G465" s="135">
        <v>9</v>
      </c>
      <c r="H465" s="135">
        <v>0</v>
      </c>
      <c r="I465" s="135">
        <v>0</v>
      </c>
    </row>
    <row r="466" spans="1:9" s="127" customFormat="1" x14ac:dyDescent="0.25">
      <c r="A466" s="173" t="s">
        <v>577</v>
      </c>
      <c r="B466" s="174">
        <v>923</v>
      </c>
      <c r="C466" s="175">
        <v>0</v>
      </c>
      <c r="D466" s="175">
        <v>0</v>
      </c>
      <c r="E466" s="138" t="s">
        <v>224</v>
      </c>
      <c r="F466" s="139" t="s">
        <v>224</v>
      </c>
      <c r="G466" s="133">
        <v>5164.8999999999996</v>
      </c>
      <c r="H466" s="133">
        <v>3623.9</v>
      </c>
      <c r="I466" s="133">
        <v>3771.9</v>
      </c>
    </row>
    <row r="467" spans="1:9" ht="18" customHeight="1" x14ac:dyDescent="0.25">
      <c r="A467" s="170" t="s">
        <v>562</v>
      </c>
      <c r="B467" s="171">
        <v>923</v>
      </c>
      <c r="C467" s="172">
        <v>1</v>
      </c>
      <c r="D467" s="172">
        <v>0</v>
      </c>
      <c r="E467" s="140" t="s">
        <v>224</v>
      </c>
      <c r="F467" s="141" t="s">
        <v>224</v>
      </c>
      <c r="G467" s="135">
        <v>5164.8999999999996</v>
      </c>
      <c r="H467" s="135">
        <v>3623.9</v>
      </c>
      <c r="I467" s="135">
        <v>3771.9</v>
      </c>
    </row>
    <row r="468" spans="1:9" ht="63" x14ac:dyDescent="0.25">
      <c r="A468" s="170" t="s">
        <v>331</v>
      </c>
      <c r="B468" s="171">
        <v>923</v>
      </c>
      <c r="C468" s="172">
        <v>1</v>
      </c>
      <c r="D468" s="172">
        <v>6</v>
      </c>
      <c r="E468" s="140" t="s">
        <v>224</v>
      </c>
      <c r="F468" s="141" t="s">
        <v>224</v>
      </c>
      <c r="G468" s="135">
        <v>5164.8999999999996</v>
      </c>
      <c r="H468" s="135">
        <v>3623.9</v>
      </c>
      <c r="I468" s="135">
        <v>3771.9</v>
      </c>
    </row>
    <row r="469" spans="1:9" x14ac:dyDescent="0.25">
      <c r="A469" s="170" t="s">
        <v>510</v>
      </c>
      <c r="B469" s="171">
        <v>923</v>
      </c>
      <c r="C469" s="172">
        <v>1</v>
      </c>
      <c r="D469" s="172">
        <v>6</v>
      </c>
      <c r="E469" s="140" t="s">
        <v>511</v>
      </c>
      <c r="F469" s="141" t="s">
        <v>224</v>
      </c>
      <c r="G469" s="135">
        <v>5164.8999999999996</v>
      </c>
      <c r="H469" s="135">
        <v>3623.9</v>
      </c>
      <c r="I469" s="135">
        <v>3771.9</v>
      </c>
    </row>
    <row r="470" spans="1:9" ht="47.25" x14ac:dyDescent="0.25">
      <c r="A470" s="170" t="s">
        <v>521</v>
      </c>
      <c r="B470" s="171">
        <v>923</v>
      </c>
      <c r="C470" s="172">
        <v>1</v>
      </c>
      <c r="D470" s="172">
        <v>6</v>
      </c>
      <c r="E470" s="140" t="s">
        <v>522</v>
      </c>
      <c r="F470" s="141" t="s">
        <v>224</v>
      </c>
      <c r="G470" s="135">
        <v>5164.8999999999996</v>
      </c>
      <c r="H470" s="135">
        <v>3623.9</v>
      </c>
      <c r="I470" s="135">
        <v>3771.9</v>
      </c>
    </row>
    <row r="471" spans="1:9" ht="63" x14ac:dyDescent="0.25">
      <c r="A471" s="170" t="s">
        <v>523</v>
      </c>
      <c r="B471" s="171">
        <v>923</v>
      </c>
      <c r="C471" s="172">
        <v>1</v>
      </c>
      <c r="D471" s="172">
        <v>6</v>
      </c>
      <c r="E471" s="140" t="s">
        <v>524</v>
      </c>
      <c r="F471" s="141" t="s">
        <v>224</v>
      </c>
      <c r="G471" s="135">
        <v>2617</v>
      </c>
      <c r="H471" s="135">
        <v>2521.5</v>
      </c>
      <c r="I471" s="135">
        <v>2624.6</v>
      </c>
    </row>
    <row r="472" spans="1:9" ht="30" customHeight="1" x14ac:dyDescent="0.25">
      <c r="A472" s="170" t="s">
        <v>249</v>
      </c>
      <c r="B472" s="171">
        <v>923</v>
      </c>
      <c r="C472" s="172">
        <v>1</v>
      </c>
      <c r="D472" s="172">
        <v>6</v>
      </c>
      <c r="E472" s="140" t="s">
        <v>525</v>
      </c>
      <c r="F472" s="141" t="s">
        <v>224</v>
      </c>
      <c r="G472" s="135">
        <v>2617</v>
      </c>
      <c r="H472" s="135">
        <v>2521.5</v>
      </c>
      <c r="I472" s="135">
        <v>2624.6</v>
      </c>
    </row>
    <row r="473" spans="1:9" ht="94.5" x14ac:dyDescent="0.25">
      <c r="A473" s="170" t="s">
        <v>229</v>
      </c>
      <c r="B473" s="171">
        <v>923</v>
      </c>
      <c r="C473" s="172">
        <v>1</v>
      </c>
      <c r="D473" s="172">
        <v>6</v>
      </c>
      <c r="E473" s="140" t="s">
        <v>525</v>
      </c>
      <c r="F473" s="141" t="s">
        <v>230</v>
      </c>
      <c r="G473" s="135">
        <v>2617</v>
      </c>
      <c r="H473" s="135">
        <v>2521.5</v>
      </c>
      <c r="I473" s="135">
        <v>2624.6</v>
      </c>
    </row>
    <row r="474" spans="1:9" ht="47.25" x14ac:dyDescent="0.25">
      <c r="A474" s="170" t="s">
        <v>526</v>
      </c>
      <c r="B474" s="171">
        <v>923</v>
      </c>
      <c r="C474" s="172">
        <v>1</v>
      </c>
      <c r="D474" s="172">
        <v>6</v>
      </c>
      <c r="E474" s="140" t="s">
        <v>527</v>
      </c>
      <c r="F474" s="141" t="s">
        <v>224</v>
      </c>
      <c r="G474" s="135">
        <v>2547.9</v>
      </c>
      <c r="H474" s="135">
        <v>1102.4000000000001</v>
      </c>
      <c r="I474" s="135">
        <v>1147.3</v>
      </c>
    </row>
    <row r="475" spans="1:9" ht="30" customHeight="1" x14ac:dyDescent="0.25">
      <c r="A475" s="170" t="s">
        <v>249</v>
      </c>
      <c r="B475" s="171">
        <v>923</v>
      </c>
      <c r="C475" s="172">
        <v>1</v>
      </c>
      <c r="D475" s="172">
        <v>6</v>
      </c>
      <c r="E475" s="140" t="s">
        <v>528</v>
      </c>
      <c r="F475" s="141" t="s">
        <v>224</v>
      </c>
      <c r="G475" s="135">
        <v>1144</v>
      </c>
      <c r="H475" s="135">
        <v>1102.4000000000001</v>
      </c>
      <c r="I475" s="135">
        <v>1147.3</v>
      </c>
    </row>
    <row r="476" spans="1:9" ht="94.5" x14ac:dyDescent="0.25">
      <c r="A476" s="170" t="s">
        <v>229</v>
      </c>
      <c r="B476" s="171">
        <v>923</v>
      </c>
      <c r="C476" s="172">
        <v>1</v>
      </c>
      <c r="D476" s="172">
        <v>6</v>
      </c>
      <c r="E476" s="140" t="s">
        <v>528</v>
      </c>
      <c r="F476" s="141" t="s">
        <v>230</v>
      </c>
      <c r="G476" s="135">
        <v>1142.9000000000001</v>
      </c>
      <c r="H476" s="135">
        <v>1101.3</v>
      </c>
      <c r="I476" s="135">
        <v>1146.2</v>
      </c>
    </row>
    <row r="477" spans="1:9" ht="31.5" x14ac:dyDescent="0.25">
      <c r="A477" s="170" t="s">
        <v>234</v>
      </c>
      <c r="B477" s="171">
        <v>923</v>
      </c>
      <c r="C477" s="172">
        <v>1</v>
      </c>
      <c r="D477" s="172">
        <v>6</v>
      </c>
      <c r="E477" s="140" t="s">
        <v>528</v>
      </c>
      <c r="F477" s="141" t="s">
        <v>235</v>
      </c>
      <c r="G477" s="135">
        <v>1.1000000000000001</v>
      </c>
      <c r="H477" s="135">
        <v>1.1000000000000001</v>
      </c>
      <c r="I477" s="135">
        <v>1.1000000000000001</v>
      </c>
    </row>
    <row r="478" spans="1:9" ht="47.25" x14ac:dyDescent="0.25">
      <c r="A478" s="170" t="s">
        <v>529</v>
      </c>
      <c r="B478" s="171">
        <v>923</v>
      </c>
      <c r="C478" s="172">
        <v>1</v>
      </c>
      <c r="D478" s="172">
        <v>6</v>
      </c>
      <c r="E478" s="140" t="s">
        <v>530</v>
      </c>
      <c r="F478" s="141" t="s">
        <v>224</v>
      </c>
      <c r="G478" s="135">
        <v>1403.9</v>
      </c>
      <c r="H478" s="135">
        <v>0</v>
      </c>
      <c r="I478" s="135">
        <v>0</v>
      </c>
    </row>
    <row r="479" spans="1:9" ht="94.5" x14ac:dyDescent="0.25">
      <c r="A479" s="170" t="s">
        <v>229</v>
      </c>
      <c r="B479" s="171">
        <v>923</v>
      </c>
      <c r="C479" s="172">
        <v>1</v>
      </c>
      <c r="D479" s="172">
        <v>6</v>
      </c>
      <c r="E479" s="140" t="s">
        <v>530</v>
      </c>
      <c r="F479" s="141" t="s">
        <v>230</v>
      </c>
      <c r="G479" s="135">
        <v>1395.8</v>
      </c>
      <c r="H479" s="135">
        <v>0</v>
      </c>
      <c r="I479" s="135">
        <v>0</v>
      </c>
    </row>
    <row r="480" spans="1:9" ht="31.5" x14ac:dyDescent="0.25">
      <c r="A480" s="170" t="s">
        <v>234</v>
      </c>
      <c r="B480" s="171">
        <v>923</v>
      </c>
      <c r="C480" s="172">
        <v>1</v>
      </c>
      <c r="D480" s="172">
        <v>6</v>
      </c>
      <c r="E480" s="140" t="s">
        <v>530</v>
      </c>
      <c r="F480" s="141" t="s">
        <v>235</v>
      </c>
      <c r="G480" s="135">
        <v>8.1</v>
      </c>
      <c r="H480" s="135">
        <v>0</v>
      </c>
      <c r="I480" s="135">
        <v>0</v>
      </c>
    </row>
    <row r="481" spans="1:9" x14ac:dyDescent="0.25">
      <c r="A481" s="191" t="s">
        <v>551</v>
      </c>
      <c r="B481" s="192"/>
      <c r="C481" s="192"/>
      <c r="D481" s="192"/>
      <c r="E481" s="192"/>
      <c r="F481" s="193"/>
      <c r="G481" s="133">
        <v>1821678</v>
      </c>
      <c r="H481" s="133">
        <v>1767375.5</v>
      </c>
      <c r="I481" s="133">
        <v>1783408.1</v>
      </c>
    </row>
    <row r="482" spans="1:9" ht="25.5" customHeight="1" x14ac:dyDescent="0.25">
      <c r="A482" s="160"/>
      <c r="B482" s="160"/>
      <c r="C482" s="160"/>
      <c r="D482" s="160"/>
      <c r="E482" s="136"/>
      <c r="F482" s="136"/>
      <c r="G482" s="126"/>
      <c r="H482" s="126"/>
      <c r="I482" s="126"/>
    </row>
    <row r="483" spans="1:9" ht="11.25" customHeight="1" x14ac:dyDescent="0.25">
      <c r="A483" s="136"/>
      <c r="B483" s="136"/>
      <c r="C483" s="136"/>
      <c r="D483" s="136"/>
      <c r="E483" s="136"/>
      <c r="F483" s="136"/>
      <c r="G483" s="126"/>
      <c r="H483" s="126"/>
      <c r="I483" s="126"/>
    </row>
    <row r="484" spans="1:9" x14ac:dyDescent="0.25">
      <c r="A484" s="124" t="s">
        <v>2</v>
      </c>
      <c r="H484" s="186" t="s">
        <v>0</v>
      </c>
      <c r="I484" s="186"/>
    </row>
  </sheetData>
  <autoFilter ref="A11:AB484" xr:uid="{00000000-0009-0000-0000-000002000000}"/>
  <mergeCells count="6">
    <mergeCell ref="A481:F481"/>
    <mergeCell ref="A7:I7"/>
    <mergeCell ref="H484:I484"/>
    <mergeCell ref="A9:A10"/>
    <mergeCell ref="B9:F9"/>
    <mergeCell ref="G9:I9"/>
  </mergeCells>
  <pageMargins left="1.1811023622047245" right="0.39370078740157483" top="0.78740157480314965" bottom="0.78740157480314965" header="0.51181102362204722" footer="0.51181102362204722"/>
  <pageSetup paperSize="9" scale="70" fitToHeight="0" orientation="portrait" verticalDpi="0" r:id="rId1"/>
  <headerFooter differentFirst="1" alignWithMargins="0">
    <oddHeader>&amp;C&amp;P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65"/>
  <sheetViews>
    <sheetView workbookViewId="0">
      <selection activeCell="F43" sqref="F43"/>
    </sheetView>
  </sheetViews>
  <sheetFormatPr defaultColWidth="9.140625" defaultRowHeight="12.75" x14ac:dyDescent="0.2"/>
  <cols>
    <col min="1" max="1" width="61.42578125" style="144" customWidth="1"/>
    <col min="2" max="2" width="7.85546875" style="144" customWidth="1"/>
    <col min="3" max="3" width="9.42578125" style="144" customWidth="1"/>
    <col min="4" max="5" width="11.5703125" style="144" customWidth="1"/>
    <col min="6" max="6" width="11.85546875" style="144" customWidth="1"/>
    <col min="7" max="16384" width="9.140625" style="144"/>
  </cols>
  <sheetData>
    <row r="1" spans="1:10" x14ac:dyDescent="0.2">
      <c r="A1" s="143"/>
      <c r="B1" s="143"/>
      <c r="C1" s="143"/>
      <c r="D1" s="143"/>
      <c r="E1" s="143"/>
      <c r="F1" s="143"/>
      <c r="G1" s="143"/>
      <c r="H1" s="143"/>
      <c r="I1" s="143"/>
      <c r="J1" s="143"/>
    </row>
    <row r="2" spans="1:10" x14ac:dyDescent="0.2">
      <c r="A2" s="143"/>
      <c r="B2" s="143"/>
      <c r="C2" s="143"/>
      <c r="D2" s="143"/>
      <c r="E2" s="143"/>
      <c r="F2" s="143"/>
      <c r="G2" s="143"/>
      <c r="H2" s="143"/>
      <c r="I2" s="143"/>
      <c r="J2" s="143"/>
    </row>
    <row r="3" spans="1:10" x14ac:dyDescent="0.2">
      <c r="A3" s="143"/>
      <c r="B3" s="143"/>
      <c r="C3" s="143"/>
      <c r="D3" s="143"/>
      <c r="E3" s="143"/>
      <c r="F3" s="143"/>
      <c r="G3" s="143"/>
      <c r="H3" s="143"/>
      <c r="I3" s="143"/>
      <c r="J3" s="143"/>
    </row>
    <row r="4" spans="1:10" x14ac:dyDescent="0.2">
      <c r="A4" s="143"/>
      <c r="B4" s="143"/>
      <c r="C4" s="143"/>
      <c r="D4" s="143"/>
      <c r="E4" s="143"/>
      <c r="F4" s="143"/>
      <c r="G4" s="143"/>
      <c r="H4" s="143"/>
      <c r="I4" s="143"/>
      <c r="J4" s="143"/>
    </row>
    <row r="5" spans="1:10" x14ac:dyDescent="0.2">
      <c r="A5" s="143"/>
      <c r="B5" s="143"/>
      <c r="C5" s="143"/>
      <c r="D5" s="143"/>
      <c r="E5" s="143"/>
      <c r="F5" s="143"/>
      <c r="G5" s="143"/>
      <c r="H5" s="143"/>
      <c r="I5" s="143"/>
      <c r="J5" s="143"/>
    </row>
    <row r="6" spans="1:10" x14ac:dyDescent="0.2">
      <c r="A6" s="143"/>
      <c r="B6" s="143"/>
      <c r="C6" s="143"/>
      <c r="D6" s="143"/>
      <c r="E6" s="143"/>
      <c r="F6" s="143"/>
      <c r="G6" s="143"/>
      <c r="H6" s="143"/>
      <c r="I6" s="143"/>
      <c r="J6" s="143"/>
    </row>
    <row r="7" spans="1:10" x14ac:dyDescent="0.2">
      <c r="A7" s="143"/>
      <c r="B7" s="143"/>
      <c r="C7" s="143"/>
      <c r="D7" s="143"/>
      <c r="E7" s="143"/>
      <c r="F7" s="143"/>
      <c r="G7" s="143"/>
      <c r="H7" s="143"/>
      <c r="I7" s="143"/>
      <c r="J7" s="143"/>
    </row>
    <row r="8" spans="1:10" ht="43.5" customHeight="1" x14ac:dyDescent="0.3">
      <c r="A8" s="198" t="s">
        <v>582</v>
      </c>
      <c r="B8" s="198"/>
      <c r="C8" s="198"/>
      <c r="D8" s="198"/>
      <c r="E8" s="198"/>
      <c r="F8" s="198"/>
      <c r="G8" s="145"/>
      <c r="H8" s="145"/>
      <c r="I8" s="145"/>
      <c r="J8" s="145"/>
    </row>
    <row r="9" spans="1:10" ht="15.75" x14ac:dyDescent="0.25">
      <c r="A9" s="146"/>
      <c r="B9" s="147"/>
      <c r="C9" s="147"/>
      <c r="D9" s="147"/>
      <c r="E9" s="147"/>
      <c r="F9" s="147"/>
      <c r="G9" s="148"/>
      <c r="H9" s="148"/>
      <c r="I9" s="148"/>
      <c r="J9" s="148"/>
    </row>
    <row r="10" spans="1:10" ht="15.75" x14ac:dyDescent="0.25">
      <c r="A10" s="149"/>
      <c r="B10" s="147"/>
      <c r="C10" s="147"/>
      <c r="D10" s="147"/>
      <c r="E10" s="147"/>
      <c r="F10" s="147"/>
      <c r="G10" s="148"/>
      <c r="H10" s="148"/>
      <c r="I10" s="148"/>
      <c r="J10" s="148"/>
    </row>
    <row r="11" spans="1:10" ht="15" x14ac:dyDescent="0.25">
      <c r="A11" s="188" t="s">
        <v>215</v>
      </c>
      <c r="B11" s="188" t="s">
        <v>154</v>
      </c>
      <c r="C11" s="188"/>
      <c r="D11" s="199" t="s">
        <v>578</v>
      </c>
      <c r="E11" s="200"/>
      <c r="F11" s="201"/>
      <c r="G11" s="148"/>
      <c r="H11" s="148"/>
      <c r="I11" s="148"/>
      <c r="J11" s="148"/>
    </row>
    <row r="12" spans="1:10" ht="24" x14ac:dyDescent="0.25">
      <c r="A12" s="188"/>
      <c r="B12" s="128" t="s">
        <v>554</v>
      </c>
      <c r="C12" s="128" t="s">
        <v>555</v>
      </c>
      <c r="D12" s="128" t="s">
        <v>219</v>
      </c>
      <c r="E12" s="150" t="s">
        <v>220</v>
      </c>
      <c r="F12" s="150" t="s">
        <v>221</v>
      </c>
      <c r="G12" s="148"/>
      <c r="H12" s="148"/>
      <c r="I12" s="148"/>
      <c r="J12" s="148"/>
    </row>
    <row r="13" spans="1:10" ht="15" x14ac:dyDescent="0.25">
      <c r="A13" s="137">
        <v>1</v>
      </c>
      <c r="B13" s="137">
        <v>2</v>
      </c>
      <c r="C13" s="137">
        <v>3</v>
      </c>
      <c r="D13" s="137">
        <v>4</v>
      </c>
      <c r="E13" s="151">
        <v>5</v>
      </c>
      <c r="F13" s="151">
        <v>6</v>
      </c>
      <c r="G13" s="148"/>
      <c r="H13" s="148"/>
      <c r="I13" s="148"/>
      <c r="J13" s="148"/>
    </row>
    <row r="14" spans="1:10" s="155" customFormat="1" ht="15.75" x14ac:dyDescent="0.25">
      <c r="A14" s="152" t="s">
        <v>562</v>
      </c>
      <c r="B14" s="153">
        <v>1</v>
      </c>
      <c r="C14" s="153"/>
      <c r="D14" s="133">
        <f>SUM(D15:D22)</f>
        <v>204666.3</v>
      </c>
      <c r="E14" s="133">
        <f>SUM(E15:E22)</f>
        <v>197075.20000000001</v>
      </c>
      <c r="F14" s="133">
        <f>F15+F16+F17+F18+F19+F20+F21+F22</f>
        <v>201971.7</v>
      </c>
      <c r="G14" s="154"/>
      <c r="H14" s="154"/>
      <c r="I14" s="154"/>
      <c r="J14" s="154"/>
    </row>
    <row r="15" spans="1:10" ht="31.5" x14ac:dyDescent="0.25">
      <c r="A15" s="156" t="s">
        <v>385</v>
      </c>
      <c r="B15" s="157">
        <v>1</v>
      </c>
      <c r="C15" s="157">
        <v>2</v>
      </c>
      <c r="D15" s="135">
        <v>4002.9</v>
      </c>
      <c r="E15" s="135">
        <v>3856.8</v>
      </c>
      <c r="F15" s="135">
        <v>4012.5</v>
      </c>
      <c r="G15" s="148"/>
      <c r="H15" s="148"/>
      <c r="I15" s="148"/>
      <c r="J15" s="148"/>
    </row>
    <row r="16" spans="1:10" ht="47.25" x14ac:dyDescent="0.25">
      <c r="A16" s="156" t="s">
        <v>517</v>
      </c>
      <c r="B16" s="157">
        <v>1</v>
      </c>
      <c r="C16" s="157">
        <v>3</v>
      </c>
      <c r="D16" s="135">
        <v>3448.4</v>
      </c>
      <c r="E16" s="135">
        <v>3322.1</v>
      </c>
      <c r="F16" s="135">
        <v>3457.6</v>
      </c>
      <c r="G16" s="148"/>
      <c r="H16" s="148"/>
      <c r="I16" s="148"/>
      <c r="J16" s="148"/>
    </row>
    <row r="17" spans="1:6" ht="47.25" x14ac:dyDescent="0.25">
      <c r="A17" s="156" t="s">
        <v>579</v>
      </c>
      <c r="B17" s="157">
        <v>1</v>
      </c>
      <c r="C17" s="157">
        <v>4</v>
      </c>
      <c r="D17" s="135">
        <v>68978.7</v>
      </c>
      <c r="E17" s="135">
        <v>66446.600000000006</v>
      </c>
      <c r="F17" s="135">
        <v>66788</v>
      </c>
    </row>
    <row r="18" spans="1:6" ht="15.75" x14ac:dyDescent="0.25">
      <c r="A18" s="156" t="s">
        <v>389</v>
      </c>
      <c r="B18" s="157">
        <v>1</v>
      </c>
      <c r="C18" s="157">
        <v>5</v>
      </c>
      <c r="D18" s="135">
        <v>131.69999999999999</v>
      </c>
      <c r="E18" s="135">
        <v>9.1999999999999993</v>
      </c>
      <c r="F18" s="135">
        <v>12.1</v>
      </c>
    </row>
    <row r="19" spans="1:6" ht="29.25" customHeight="1" x14ac:dyDescent="0.25">
      <c r="A19" s="156" t="s">
        <v>331</v>
      </c>
      <c r="B19" s="157">
        <v>1</v>
      </c>
      <c r="C19" s="157">
        <v>6</v>
      </c>
      <c r="D19" s="135">
        <v>25916.9</v>
      </c>
      <c r="E19" s="135">
        <v>22359.5</v>
      </c>
      <c r="F19" s="135">
        <v>23144.400000000001</v>
      </c>
    </row>
    <row r="20" spans="1:6" ht="15.75" hidden="1" x14ac:dyDescent="0.25">
      <c r="A20" s="156" t="s">
        <v>580</v>
      </c>
      <c r="B20" s="157">
        <v>1</v>
      </c>
      <c r="C20" s="157">
        <v>7</v>
      </c>
      <c r="D20" s="135">
        <v>0</v>
      </c>
      <c r="E20" s="135">
        <v>0</v>
      </c>
      <c r="F20" s="135">
        <v>0</v>
      </c>
    </row>
    <row r="21" spans="1:6" ht="15.75" x14ac:dyDescent="0.25">
      <c r="A21" s="156" t="s">
        <v>537</v>
      </c>
      <c r="B21" s="157">
        <v>1</v>
      </c>
      <c r="C21" s="157">
        <v>11</v>
      </c>
      <c r="D21" s="135">
        <v>300</v>
      </c>
      <c r="E21" s="135">
        <v>300</v>
      </c>
      <c r="F21" s="135">
        <v>300</v>
      </c>
    </row>
    <row r="22" spans="1:6" ht="15.75" x14ac:dyDescent="0.25">
      <c r="A22" s="156" t="s">
        <v>278</v>
      </c>
      <c r="B22" s="157">
        <v>1</v>
      </c>
      <c r="C22" s="157">
        <v>13</v>
      </c>
      <c r="D22" s="135">
        <v>101887.7</v>
      </c>
      <c r="E22" s="135">
        <f>100880.9-99.9</f>
        <v>100781</v>
      </c>
      <c r="F22" s="135">
        <f>104357-99.9</f>
        <v>104257.1</v>
      </c>
    </row>
    <row r="23" spans="1:6" s="155" customFormat="1" ht="15.75" x14ac:dyDescent="0.25">
      <c r="A23" s="152" t="s">
        <v>570</v>
      </c>
      <c r="B23" s="153">
        <v>2</v>
      </c>
      <c r="C23" s="153"/>
      <c r="D23" s="133">
        <f>D24</f>
        <v>270</v>
      </c>
      <c r="E23" s="133">
        <f t="shared" ref="E23:F23" si="0">E24</f>
        <v>55</v>
      </c>
      <c r="F23" s="133">
        <f t="shared" si="0"/>
        <v>440</v>
      </c>
    </row>
    <row r="24" spans="1:6" ht="15.75" x14ac:dyDescent="0.25">
      <c r="A24" s="156" t="s">
        <v>542</v>
      </c>
      <c r="B24" s="157">
        <v>2</v>
      </c>
      <c r="C24" s="157">
        <v>4</v>
      </c>
      <c r="D24" s="135">
        <v>270</v>
      </c>
      <c r="E24" s="135">
        <v>55</v>
      </c>
      <c r="F24" s="135">
        <v>440</v>
      </c>
    </row>
    <row r="25" spans="1:6" s="155" customFormat="1" ht="31.5" x14ac:dyDescent="0.25">
      <c r="A25" s="152" t="s">
        <v>574</v>
      </c>
      <c r="B25" s="153">
        <v>3</v>
      </c>
      <c r="C25" s="153"/>
      <c r="D25" s="133">
        <f>D26</f>
        <v>9219</v>
      </c>
      <c r="E25" s="133">
        <f t="shared" ref="E25:F25" si="1">E26</f>
        <v>8043.7</v>
      </c>
      <c r="F25" s="133">
        <f t="shared" si="1"/>
        <v>8364.7999999999993</v>
      </c>
    </row>
    <row r="26" spans="1:6" ht="31.5" x14ac:dyDescent="0.25">
      <c r="A26" s="156" t="s">
        <v>417</v>
      </c>
      <c r="B26" s="157">
        <v>3</v>
      </c>
      <c r="C26" s="157">
        <v>14</v>
      </c>
      <c r="D26" s="135">
        <v>9219</v>
      </c>
      <c r="E26" s="135">
        <v>8043.7</v>
      </c>
      <c r="F26" s="135">
        <v>8364.7999999999993</v>
      </c>
    </row>
    <row r="27" spans="1:6" s="155" customFormat="1" ht="15.75" x14ac:dyDescent="0.25">
      <c r="A27" s="152" t="s">
        <v>566</v>
      </c>
      <c r="B27" s="153">
        <v>4</v>
      </c>
      <c r="C27" s="153"/>
      <c r="D27" s="133">
        <f>D28+D29+D30</f>
        <v>62009.5</v>
      </c>
      <c r="E27" s="133">
        <f>E28+E29+E30</f>
        <v>72818.399999999994</v>
      </c>
      <c r="F27" s="133">
        <f>F28+F29+F30</f>
        <v>74521.399999999994</v>
      </c>
    </row>
    <row r="28" spans="1:6" ht="15.75" x14ac:dyDescent="0.25">
      <c r="A28" s="156" t="s">
        <v>509</v>
      </c>
      <c r="B28" s="157">
        <v>4</v>
      </c>
      <c r="C28" s="157">
        <v>5</v>
      </c>
      <c r="D28" s="135">
        <v>1526</v>
      </c>
      <c r="E28" s="135">
        <v>1526</v>
      </c>
      <c r="F28" s="135">
        <v>1526</v>
      </c>
    </row>
    <row r="29" spans="1:6" ht="15.75" x14ac:dyDescent="0.25">
      <c r="A29" s="156" t="s">
        <v>408</v>
      </c>
      <c r="B29" s="157">
        <v>4</v>
      </c>
      <c r="C29" s="157">
        <v>9</v>
      </c>
      <c r="D29" s="135">
        <v>60223.5</v>
      </c>
      <c r="E29" s="135">
        <v>71032.399999999994</v>
      </c>
      <c r="F29" s="135">
        <v>72735.399999999994</v>
      </c>
    </row>
    <row r="30" spans="1:6" ht="15.75" x14ac:dyDescent="0.25">
      <c r="A30" s="156" t="s">
        <v>354</v>
      </c>
      <c r="B30" s="157">
        <v>4</v>
      </c>
      <c r="C30" s="157">
        <v>12</v>
      </c>
      <c r="D30" s="135">
        <v>260</v>
      </c>
      <c r="E30" s="135">
        <v>260</v>
      </c>
      <c r="F30" s="135">
        <v>260</v>
      </c>
    </row>
    <row r="31" spans="1:6" s="155" customFormat="1" ht="15.75" x14ac:dyDescent="0.25">
      <c r="A31" s="152" t="s">
        <v>575</v>
      </c>
      <c r="B31" s="153">
        <v>5</v>
      </c>
      <c r="C31" s="153"/>
      <c r="D31" s="133">
        <f>D32+D33+D34</f>
        <v>20316.5</v>
      </c>
      <c r="E31" s="133">
        <f>E32+E33+E34</f>
        <v>11880.699999999999</v>
      </c>
      <c r="F31" s="133">
        <f t="shared" ref="F31" si="2">F32+F33+F34</f>
        <v>12355.3</v>
      </c>
    </row>
    <row r="32" spans="1:6" ht="15.75" x14ac:dyDescent="0.25">
      <c r="A32" s="156" t="s">
        <v>581</v>
      </c>
      <c r="B32" s="157">
        <v>5</v>
      </c>
      <c r="C32" s="157">
        <v>1</v>
      </c>
      <c r="D32" s="135">
        <v>99.9</v>
      </c>
      <c r="E32" s="135">
        <v>99.9</v>
      </c>
      <c r="F32" s="135">
        <v>99.9</v>
      </c>
    </row>
    <row r="33" spans="1:6" ht="15.75" x14ac:dyDescent="0.25">
      <c r="A33" s="156" t="s">
        <v>311</v>
      </c>
      <c r="B33" s="157">
        <v>5</v>
      </c>
      <c r="C33" s="157">
        <v>2</v>
      </c>
      <c r="D33" s="135">
        <v>7995.7</v>
      </c>
      <c r="E33" s="135">
        <v>0</v>
      </c>
      <c r="F33" s="135">
        <v>0</v>
      </c>
    </row>
    <row r="34" spans="1:6" ht="15.75" customHeight="1" x14ac:dyDescent="0.25">
      <c r="A34" s="156" t="s">
        <v>319</v>
      </c>
      <c r="B34" s="157">
        <v>5</v>
      </c>
      <c r="C34" s="157">
        <v>5</v>
      </c>
      <c r="D34" s="135">
        <v>12220.9</v>
      </c>
      <c r="E34" s="135">
        <v>11780.8</v>
      </c>
      <c r="F34" s="135">
        <v>12255.4</v>
      </c>
    </row>
    <row r="35" spans="1:6" s="155" customFormat="1" ht="15.75" x14ac:dyDescent="0.25">
      <c r="A35" s="152" t="s">
        <v>576</v>
      </c>
      <c r="B35" s="153">
        <v>6</v>
      </c>
      <c r="C35" s="153"/>
      <c r="D35" s="133">
        <f>D36</f>
        <v>2376.6</v>
      </c>
      <c r="E35" s="133">
        <f t="shared" ref="E35" si="3">E36</f>
        <v>0</v>
      </c>
      <c r="F35" s="133">
        <f>F36</f>
        <v>0</v>
      </c>
    </row>
    <row r="36" spans="1:6" ht="15.75" x14ac:dyDescent="0.25">
      <c r="A36" s="156" t="s">
        <v>500</v>
      </c>
      <c r="B36" s="157">
        <v>6</v>
      </c>
      <c r="C36" s="157">
        <v>5</v>
      </c>
      <c r="D36" s="135">
        <v>2376.6</v>
      </c>
      <c r="E36" s="135">
        <v>0</v>
      </c>
      <c r="F36" s="135">
        <v>0</v>
      </c>
    </row>
    <row r="37" spans="1:6" s="155" customFormat="1" ht="15.75" x14ac:dyDescent="0.25">
      <c r="A37" s="152" t="s">
        <v>557</v>
      </c>
      <c r="B37" s="153">
        <v>7</v>
      </c>
      <c r="C37" s="153"/>
      <c r="D37" s="133">
        <f>SUM(D38:D43)</f>
        <v>1210971.2999999998</v>
      </c>
      <c r="E37" s="133">
        <f>SUM(E38:E43)</f>
        <v>1203590.2999999996</v>
      </c>
      <c r="F37" s="133">
        <f>F38+F39+F40+F41+F42+F43</f>
        <v>1210426.8</v>
      </c>
    </row>
    <row r="38" spans="1:6" ht="15.75" x14ac:dyDescent="0.25">
      <c r="A38" s="156" t="s">
        <v>240</v>
      </c>
      <c r="B38" s="157">
        <v>7</v>
      </c>
      <c r="C38" s="157">
        <v>1</v>
      </c>
      <c r="D38" s="135">
        <v>320833</v>
      </c>
      <c r="E38" s="135">
        <v>315078</v>
      </c>
      <c r="F38" s="135">
        <v>315999.5</v>
      </c>
    </row>
    <row r="39" spans="1:6" ht="15.75" x14ac:dyDescent="0.25">
      <c r="A39" s="156" t="s">
        <v>231</v>
      </c>
      <c r="B39" s="157">
        <v>7</v>
      </c>
      <c r="C39" s="157">
        <v>2</v>
      </c>
      <c r="D39" s="135">
        <v>778977.9</v>
      </c>
      <c r="E39" s="135">
        <v>783703.4</v>
      </c>
      <c r="F39" s="135">
        <v>785721.7</v>
      </c>
    </row>
    <row r="40" spans="1:6" ht="15.75" x14ac:dyDescent="0.25">
      <c r="A40" s="156" t="s">
        <v>245</v>
      </c>
      <c r="B40" s="157">
        <v>7</v>
      </c>
      <c r="C40" s="157">
        <v>3</v>
      </c>
      <c r="D40" s="135">
        <v>83326.899999999994</v>
      </c>
      <c r="E40" s="135">
        <v>80148.899999999994</v>
      </c>
      <c r="F40" s="135">
        <v>83287.3</v>
      </c>
    </row>
    <row r="41" spans="1:6" ht="31.5" x14ac:dyDescent="0.25">
      <c r="A41" s="156" t="s">
        <v>255</v>
      </c>
      <c r="B41" s="157">
        <v>7</v>
      </c>
      <c r="C41" s="157">
        <v>5</v>
      </c>
      <c r="D41" s="135">
        <v>2705.5</v>
      </c>
      <c r="E41" s="135">
        <v>382.4</v>
      </c>
      <c r="F41" s="135">
        <v>385.3</v>
      </c>
    </row>
    <row r="42" spans="1:6" ht="15.75" x14ac:dyDescent="0.25">
      <c r="A42" s="156" t="s">
        <v>457</v>
      </c>
      <c r="B42" s="157">
        <v>7</v>
      </c>
      <c r="C42" s="157">
        <v>7</v>
      </c>
      <c r="D42" s="135">
        <v>98.4</v>
      </c>
      <c r="E42" s="135">
        <v>93.4</v>
      </c>
      <c r="F42" s="135">
        <v>93.4</v>
      </c>
    </row>
    <row r="43" spans="1:6" ht="15.75" x14ac:dyDescent="0.25">
      <c r="A43" s="156" t="s">
        <v>243</v>
      </c>
      <c r="B43" s="157">
        <v>7</v>
      </c>
      <c r="C43" s="157">
        <v>9</v>
      </c>
      <c r="D43" s="135">
        <v>25029.599999999999</v>
      </c>
      <c r="E43" s="135">
        <v>24184.2</v>
      </c>
      <c r="F43" s="135">
        <v>24939.599999999999</v>
      </c>
    </row>
    <row r="44" spans="1:6" s="155" customFormat="1" ht="15.75" x14ac:dyDescent="0.25">
      <c r="A44" s="152" t="s">
        <v>558</v>
      </c>
      <c r="B44" s="153">
        <v>8</v>
      </c>
      <c r="C44" s="153"/>
      <c r="D44" s="133">
        <f>D45+D46</f>
        <v>55762.6</v>
      </c>
      <c r="E44" s="133">
        <f>E45+E46</f>
        <v>54034.6</v>
      </c>
      <c r="F44" s="133">
        <f>F45+F46</f>
        <v>55815.1</v>
      </c>
    </row>
    <row r="45" spans="1:6" ht="15.75" x14ac:dyDescent="0.25">
      <c r="A45" s="156" t="s">
        <v>287</v>
      </c>
      <c r="B45" s="157">
        <v>8</v>
      </c>
      <c r="C45" s="157">
        <v>1</v>
      </c>
      <c r="D45" s="135">
        <v>53356.7</v>
      </c>
      <c r="E45" s="135">
        <v>51716.1</v>
      </c>
      <c r="F45" s="135">
        <v>53402.400000000001</v>
      </c>
    </row>
    <row r="46" spans="1:6" ht="15.75" x14ac:dyDescent="0.25">
      <c r="A46" s="156" t="s">
        <v>304</v>
      </c>
      <c r="B46" s="157">
        <v>8</v>
      </c>
      <c r="C46" s="157">
        <v>4</v>
      </c>
      <c r="D46" s="135">
        <v>2405.9</v>
      </c>
      <c r="E46" s="135">
        <v>2318.5</v>
      </c>
      <c r="F46" s="135">
        <v>2412.6999999999998</v>
      </c>
    </row>
    <row r="47" spans="1:6" s="155" customFormat="1" ht="15.75" x14ac:dyDescent="0.25">
      <c r="A47" s="152" t="s">
        <v>571</v>
      </c>
      <c r="B47" s="153">
        <v>9</v>
      </c>
      <c r="C47" s="153"/>
      <c r="D47" s="133">
        <f>D48</f>
        <v>367.2</v>
      </c>
      <c r="E47" s="133">
        <f t="shared" ref="E47:F47" si="4">E48</f>
        <v>271.3</v>
      </c>
      <c r="F47" s="133">
        <f t="shared" si="4"/>
        <v>173.8</v>
      </c>
    </row>
    <row r="48" spans="1:6" ht="15.75" x14ac:dyDescent="0.25">
      <c r="A48" s="156" t="s">
        <v>474</v>
      </c>
      <c r="B48" s="157">
        <v>9</v>
      </c>
      <c r="C48" s="157">
        <v>9</v>
      </c>
      <c r="D48" s="135">
        <v>367.2</v>
      </c>
      <c r="E48" s="135">
        <v>271.3</v>
      </c>
      <c r="F48" s="135">
        <v>173.8</v>
      </c>
    </row>
    <row r="49" spans="1:6" s="155" customFormat="1" ht="15.75" x14ac:dyDescent="0.25">
      <c r="A49" s="152" t="s">
        <v>560</v>
      </c>
      <c r="B49" s="153">
        <v>10</v>
      </c>
      <c r="C49" s="153"/>
      <c r="D49" s="133">
        <f>SUM(D50:D53)</f>
        <v>25538.5</v>
      </c>
      <c r="E49" s="133">
        <f>SUM(E50:E53)</f>
        <v>25050.5</v>
      </c>
      <c r="F49" s="133">
        <f>SUM(F50:F53)</f>
        <v>25050.5</v>
      </c>
    </row>
    <row r="50" spans="1:6" ht="15.75" x14ac:dyDescent="0.25">
      <c r="A50" s="156" t="s">
        <v>383</v>
      </c>
      <c r="B50" s="157">
        <v>10</v>
      </c>
      <c r="C50" s="157">
        <v>1</v>
      </c>
      <c r="D50" s="135">
        <v>10782.8</v>
      </c>
      <c r="E50" s="135">
        <v>10782.8</v>
      </c>
      <c r="F50" s="135">
        <v>10782.8</v>
      </c>
    </row>
    <row r="51" spans="1:6" ht="15.75" x14ac:dyDescent="0.25">
      <c r="A51" s="156" t="s">
        <v>452</v>
      </c>
      <c r="B51" s="157">
        <v>10</v>
      </c>
      <c r="C51" s="157">
        <v>3</v>
      </c>
      <c r="D51" s="135">
        <v>1000</v>
      </c>
      <c r="E51" s="135">
        <v>512</v>
      </c>
      <c r="F51" s="135">
        <v>512</v>
      </c>
    </row>
    <row r="52" spans="1:6" ht="15.75" x14ac:dyDescent="0.25">
      <c r="A52" s="156" t="s">
        <v>262</v>
      </c>
      <c r="B52" s="157">
        <v>10</v>
      </c>
      <c r="C52" s="157">
        <v>4</v>
      </c>
      <c r="D52" s="135">
        <v>13555.7</v>
      </c>
      <c r="E52" s="135">
        <v>13555.7</v>
      </c>
      <c r="F52" s="135">
        <v>13555.7</v>
      </c>
    </row>
    <row r="53" spans="1:6" ht="15.75" x14ac:dyDescent="0.25">
      <c r="A53" s="156" t="s">
        <v>485</v>
      </c>
      <c r="B53" s="157">
        <v>10</v>
      </c>
      <c r="C53" s="157">
        <v>6</v>
      </c>
      <c r="D53" s="135">
        <v>200</v>
      </c>
      <c r="E53" s="135">
        <v>200</v>
      </c>
      <c r="F53" s="135">
        <v>200</v>
      </c>
    </row>
    <row r="54" spans="1:6" s="155" customFormat="1" ht="15.75" x14ac:dyDescent="0.25">
      <c r="A54" s="152" t="s">
        <v>572</v>
      </c>
      <c r="B54" s="153">
        <v>11</v>
      </c>
      <c r="C54" s="153"/>
      <c r="D54" s="133">
        <f>D55</f>
        <v>516</v>
      </c>
      <c r="E54" s="133">
        <f t="shared" ref="E54" si="5">E55</f>
        <v>516</v>
      </c>
      <c r="F54" s="133">
        <f>F55</f>
        <v>516</v>
      </c>
    </row>
    <row r="55" spans="1:6" ht="15.75" x14ac:dyDescent="0.25">
      <c r="A55" s="156" t="s">
        <v>443</v>
      </c>
      <c r="B55" s="157">
        <v>11</v>
      </c>
      <c r="C55" s="157">
        <v>1</v>
      </c>
      <c r="D55" s="135">
        <v>516</v>
      </c>
      <c r="E55" s="135">
        <v>516</v>
      </c>
      <c r="F55" s="135">
        <v>516</v>
      </c>
    </row>
    <row r="56" spans="1:6" s="155" customFormat="1" ht="15.75" x14ac:dyDescent="0.25">
      <c r="A56" s="152" t="s">
        <v>567</v>
      </c>
      <c r="B56" s="153">
        <v>12</v>
      </c>
      <c r="C56" s="153"/>
      <c r="D56" s="133">
        <f>D57</f>
        <v>5745.2</v>
      </c>
      <c r="E56" s="133">
        <f t="shared" ref="E56" si="6">E57</f>
        <v>5571.7</v>
      </c>
      <c r="F56" s="133">
        <f>F57</f>
        <v>5758.7</v>
      </c>
    </row>
    <row r="57" spans="1:6" ht="15.75" x14ac:dyDescent="0.25">
      <c r="A57" s="156" t="s">
        <v>365</v>
      </c>
      <c r="B57" s="157">
        <v>12</v>
      </c>
      <c r="C57" s="157">
        <v>2</v>
      </c>
      <c r="D57" s="135">
        <v>5745.2</v>
      </c>
      <c r="E57" s="135">
        <v>5571.7</v>
      </c>
      <c r="F57" s="135">
        <v>5758.7</v>
      </c>
    </row>
    <row r="58" spans="1:6" s="155" customFormat="1" ht="31.5" x14ac:dyDescent="0.25">
      <c r="A58" s="152" t="s">
        <v>563</v>
      </c>
      <c r="B58" s="153">
        <v>13</v>
      </c>
      <c r="C58" s="153"/>
      <c r="D58" s="133">
        <f>D59</f>
        <v>101.2</v>
      </c>
      <c r="E58" s="133">
        <f>E59</f>
        <v>778.8</v>
      </c>
      <c r="F58" s="133">
        <f>F59</f>
        <v>1004.6</v>
      </c>
    </row>
    <row r="59" spans="1:6" ht="31.5" x14ac:dyDescent="0.25">
      <c r="A59" s="156" t="s">
        <v>329</v>
      </c>
      <c r="B59" s="157">
        <v>13</v>
      </c>
      <c r="C59" s="157">
        <v>1</v>
      </c>
      <c r="D59" s="135">
        <v>101.2</v>
      </c>
      <c r="E59" s="135">
        <v>778.8</v>
      </c>
      <c r="F59" s="135">
        <v>1004.6</v>
      </c>
    </row>
    <row r="60" spans="1:6" s="155" customFormat="1" ht="47.25" x14ac:dyDescent="0.25">
      <c r="A60" s="152" t="s">
        <v>564</v>
      </c>
      <c r="B60" s="153">
        <v>14</v>
      </c>
      <c r="C60" s="153"/>
      <c r="D60" s="133">
        <f>D61+D62</f>
        <v>223818.1</v>
      </c>
      <c r="E60" s="133">
        <f>E61+E62</f>
        <v>187689.3</v>
      </c>
      <c r="F60" s="133">
        <f>F61+F62</f>
        <v>187009.4</v>
      </c>
    </row>
    <row r="61" spans="1:6" ht="31.5" customHeight="1" x14ac:dyDescent="0.25">
      <c r="A61" s="156" t="s">
        <v>338</v>
      </c>
      <c r="B61" s="157">
        <v>14</v>
      </c>
      <c r="C61" s="157">
        <v>1</v>
      </c>
      <c r="D61" s="135">
        <v>206818.1</v>
      </c>
      <c r="E61" s="135">
        <v>172689.3</v>
      </c>
      <c r="F61" s="135">
        <v>170009.4</v>
      </c>
    </row>
    <row r="62" spans="1:6" ht="15.75" x14ac:dyDescent="0.25">
      <c r="A62" s="156" t="s">
        <v>341</v>
      </c>
      <c r="B62" s="157">
        <v>14</v>
      </c>
      <c r="C62" s="157">
        <v>3</v>
      </c>
      <c r="D62" s="135">
        <v>17000</v>
      </c>
      <c r="E62" s="135">
        <v>15000</v>
      </c>
      <c r="F62" s="135">
        <v>17000</v>
      </c>
    </row>
    <row r="63" spans="1:6" s="155" customFormat="1" ht="15.75" x14ac:dyDescent="0.25">
      <c r="A63" s="202" t="s">
        <v>551</v>
      </c>
      <c r="B63" s="203"/>
      <c r="C63" s="204"/>
      <c r="D63" s="133">
        <f>D14+D23+D25+D27+D31+D37+D44+D49+D54+D56+D60+D35+D47+D58</f>
        <v>1821678</v>
      </c>
      <c r="E63" s="133">
        <f>E14+E23+E25+E27+E31+E37+E44+E49+E54+E56+E60+E35+E47+E58</f>
        <v>1767375.4999999998</v>
      </c>
      <c r="F63" s="133">
        <f>F14+F23+F25+F27+F31+F37+F44+F49+F54+F56+F60+F35+F47+F58</f>
        <v>1783408.1</v>
      </c>
    </row>
    <row r="65" spans="1:6" ht="15.75" x14ac:dyDescent="0.25">
      <c r="A65" s="158" t="s">
        <v>151</v>
      </c>
      <c r="B65" s="159"/>
      <c r="C65" s="148"/>
      <c r="D65" s="148"/>
      <c r="E65" s="197" t="s">
        <v>0</v>
      </c>
      <c r="F65" s="197"/>
    </row>
  </sheetData>
  <autoFilter ref="A13:J63" xr:uid="{00000000-0009-0000-0000-000003000000}"/>
  <mergeCells count="6">
    <mergeCell ref="E65:F65"/>
    <mergeCell ref="A8:F8"/>
    <mergeCell ref="A11:A12"/>
    <mergeCell ref="B11:C11"/>
    <mergeCell ref="D11:F11"/>
    <mergeCell ref="A63:C63"/>
  </mergeCells>
  <pageMargins left="1.1811023622047245" right="0.39370078740157483" top="0.78740157480314965" bottom="0.78740157480314965" header="0.31496062992125984" footer="0.31496062992125984"/>
  <pageSetup paperSize="9" scale="75" orientation="portrait" r:id="rId1"/>
  <headerFooter differentFirst="1">
    <oddHeader>&amp;C&amp;P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35"/>
  <sheetViews>
    <sheetView workbookViewId="0">
      <selection activeCell="I16" sqref="I16"/>
    </sheetView>
  </sheetViews>
  <sheetFormatPr defaultColWidth="9.140625" defaultRowHeight="15" x14ac:dyDescent="0.25"/>
  <cols>
    <col min="1" max="1" width="10.42578125" style="44" customWidth="1"/>
    <col min="2" max="2" width="34.42578125" style="44" customWidth="1"/>
    <col min="3" max="3" width="17.28515625" style="44" customWidth="1"/>
    <col min="4" max="4" width="17" style="46" customWidth="1"/>
    <col min="5" max="5" width="15.7109375" style="46" customWidth="1"/>
    <col min="6" max="256" width="9.140625" style="44"/>
    <col min="257" max="257" width="10.42578125" style="44" customWidth="1"/>
    <col min="258" max="258" width="34.42578125" style="44" customWidth="1"/>
    <col min="259" max="259" width="17.28515625" style="44" customWidth="1"/>
    <col min="260" max="260" width="17" style="44" customWidth="1"/>
    <col min="261" max="261" width="15.7109375" style="44" customWidth="1"/>
    <col min="262" max="512" width="9.140625" style="44"/>
    <col min="513" max="513" width="10.42578125" style="44" customWidth="1"/>
    <col min="514" max="514" width="34.42578125" style="44" customWidth="1"/>
    <col min="515" max="515" width="17.28515625" style="44" customWidth="1"/>
    <col min="516" max="516" width="17" style="44" customWidth="1"/>
    <col min="517" max="517" width="15.7109375" style="44" customWidth="1"/>
    <col min="518" max="768" width="9.140625" style="44"/>
    <col min="769" max="769" width="10.42578125" style="44" customWidth="1"/>
    <col min="770" max="770" width="34.42578125" style="44" customWidth="1"/>
    <col min="771" max="771" width="17.28515625" style="44" customWidth="1"/>
    <col min="772" max="772" width="17" style="44" customWidth="1"/>
    <col min="773" max="773" width="15.7109375" style="44" customWidth="1"/>
    <col min="774" max="1024" width="9.140625" style="44"/>
    <col min="1025" max="1025" width="10.42578125" style="44" customWidth="1"/>
    <col min="1026" max="1026" width="34.42578125" style="44" customWidth="1"/>
    <col min="1027" max="1027" width="17.28515625" style="44" customWidth="1"/>
    <col min="1028" max="1028" width="17" style="44" customWidth="1"/>
    <col min="1029" max="1029" width="15.7109375" style="44" customWidth="1"/>
    <col min="1030" max="1280" width="9.140625" style="44"/>
    <col min="1281" max="1281" width="10.42578125" style="44" customWidth="1"/>
    <col min="1282" max="1282" width="34.42578125" style="44" customWidth="1"/>
    <col min="1283" max="1283" width="17.28515625" style="44" customWidth="1"/>
    <col min="1284" max="1284" width="17" style="44" customWidth="1"/>
    <col min="1285" max="1285" width="15.7109375" style="44" customWidth="1"/>
    <col min="1286" max="1536" width="9.140625" style="44"/>
    <col min="1537" max="1537" width="10.42578125" style="44" customWidth="1"/>
    <col min="1538" max="1538" width="34.42578125" style="44" customWidth="1"/>
    <col min="1539" max="1539" width="17.28515625" style="44" customWidth="1"/>
    <col min="1540" max="1540" width="17" style="44" customWidth="1"/>
    <col min="1541" max="1541" width="15.7109375" style="44" customWidth="1"/>
    <col min="1542" max="1792" width="9.140625" style="44"/>
    <col min="1793" max="1793" width="10.42578125" style="44" customWidth="1"/>
    <col min="1794" max="1794" width="34.42578125" style="44" customWidth="1"/>
    <col min="1795" max="1795" width="17.28515625" style="44" customWidth="1"/>
    <col min="1796" max="1796" width="17" style="44" customWidth="1"/>
    <col min="1797" max="1797" width="15.7109375" style="44" customWidth="1"/>
    <col min="1798" max="2048" width="9.140625" style="44"/>
    <col min="2049" max="2049" width="10.42578125" style="44" customWidth="1"/>
    <col min="2050" max="2050" width="34.42578125" style="44" customWidth="1"/>
    <col min="2051" max="2051" width="17.28515625" style="44" customWidth="1"/>
    <col min="2052" max="2052" width="17" style="44" customWidth="1"/>
    <col min="2053" max="2053" width="15.7109375" style="44" customWidth="1"/>
    <col min="2054" max="2304" width="9.140625" style="44"/>
    <col min="2305" max="2305" width="10.42578125" style="44" customWidth="1"/>
    <col min="2306" max="2306" width="34.42578125" style="44" customWidth="1"/>
    <col min="2307" max="2307" width="17.28515625" style="44" customWidth="1"/>
    <col min="2308" max="2308" width="17" style="44" customWidth="1"/>
    <col min="2309" max="2309" width="15.7109375" style="44" customWidth="1"/>
    <col min="2310" max="2560" width="9.140625" style="44"/>
    <col min="2561" max="2561" width="10.42578125" style="44" customWidth="1"/>
    <col min="2562" max="2562" width="34.42578125" style="44" customWidth="1"/>
    <col min="2563" max="2563" width="17.28515625" style="44" customWidth="1"/>
    <col min="2564" max="2564" width="17" style="44" customWidth="1"/>
    <col min="2565" max="2565" width="15.7109375" style="44" customWidth="1"/>
    <col min="2566" max="2816" width="9.140625" style="44"/>
    <col min="2817" max="2817" width="10.42578125" style="44" customWidth="1"/>
    <col min="2818" max="2818" width="34.42578125" style="44" customWidth="1"/>
    <col min="2819" max="2819" width="17.28515625" style="44" customWidth="1"/>
    <col min="2820" max="2820" width="17" style="44" customWidth="1"/>
    <col min="2821" max="2821" width="15.7109375" style="44" customWidth="1"/>
    <col min="2822" max="3072" width="9.140625" style="44"/>
    <col min="3073" max="3073" width="10.42578125" style="44" customWidth="1"/>
    <col min="3074" max="3074" width="34.42578125" style="44" customWidth="1"/>
    <col min="3075" max="3075" width="17.28515625" style="44" customWidth="1"/>
    <col min="3076" max="3076" width="17" style="44" customWidth="1"/>
    <col min="3077" max="3077" width="15.7109375" style="44" customWidth="1"/>
    <col min="3078" max="3328" width="9.140625" style="44"/>
    <col min="3329" max="3329" width="10.42578125" style="44" customWidth="1"/>
    <col min="3330" max="3330" width="34.42578125" style="44" customWidth="1"/>
    <col min="3331" max="3331" width="17.28515625" style="44" customWidth="1"/>
    <col min="3332" max="3332" width="17" style="44" customWidth="1"/>
    <col min="3333" max="3333" width="15.7109375" style="44" customWidth="1"/>
    <col min="3334" max="3584" width="9.140625" style="44"/>
    <col min="3585" max="3585" width="10.42578125" style="44" customWidth="1"/>
    <col min="3586" max="3586" width="34.42578125" style="44" customWidth="1"/>
    <col min="3587" max="3587" width="17.28515625" style="44" customWidth="1"/>
    <col min="3588" max="3588" width="17" style="44" customWidth="1"/>
    <col min="3589" max="3589" width="15.7109375" style="44" customWidth="1"/>
    <col min="3590" max="3840" width="9.140625" style="44"/>
    <col min="3841" max="3841" width="10.42578125" style="44" customWidth="1"/>
    <col min="3842" max="3842" width="34.42578125" style="44" customWidth="1"/>
    <col min="3843" max="3843" width="17.28515625" style="44" customWidth="1"/>
    <col min="3844" max="3844" width="17" style="44" customWidth="1"/>
    <col min="3845" max="3845" width="15.7109375" style="44" customWidth="1"/>
    <col min="3846" max="4096" width="9.140625" style="44"/>
    <col min="4097" max="4097" width="10.42578125" style="44" customWidth="1"/>
    <col min="4098" max="4098" width="34.42578125" style="44" customWidth="1"/>
    <col min="4099" max="4099" width="17.28515625" style="44" customWidth="1"/>
    <col min="4100" max="4100" width="17" style="44" customWidth="1"/>
    <col min="4101" max="4101" width="15.7109375" style="44" customWidth="1"/>
    <col min="4102" max="4352" width="9.140625" style="44"/>
    <col min="4353" max="4353" width="10.42578125" style="44" customWidth="1"/>
    <col min="4354" max="4354" width="34.42578125" style="44" customWidth="1"/>
    <col min="4355" max="4355" width="17.28515625" style="44" customWidth="1"/>
    <col min="4356" max="4356" width="17" style="44" customWidth="1"/>
    <col min="4357" max="4357" width="15.7109375" style="44" customWidth="1"/>
    <col min="4358" max="4608" width="9.140625" style="44"/>
    <col min="4609" max="4609" width="10.42578125" style="44" customWidth="1"/>
    <col min="4610" max="4610" width="34.42578125" style="44" customWidth="1"/>
    <col min="4611" max="4611" width="17.28515625" style="44" customWidth="1"/>
    <col min="4612" max="4612" width="17" style="44" customWidth="1"/>
    <col min="4613" max="4613" width="15.7109375" style="44" customWidth="1"/>
    <col min="4614" max="4864" width="9.140625" style="44"/>
    <col min="4865" max="4865" width="10.42578125" style="44" customWidth="1"/>
    <col min="4866" max="4866" width="34.42578125" style="44" customWidth="1"/>
    <col min="4867" max="4867" width="17.28515625" style="44" customWidth="1"/>
    <col min="4868" max="4868" width="17" style="44" customWidth="1"/>
    <col min="4869" max="4869" width="15.7109375" style="44" customWidth="1"/>
    <col min="4870" max="5120" width="9.140625" style="44"/>
    <col min="5121" max="5121" width="10.42578125" style="44" customWidth="1"/>
    <col min="5122" max="5122" width="34.42578125" style="44" customWidth="1"/>
    <col min="5123" max="5123" width="17.28515625" style="44" customWidth="1"/>
    <col min="5124" max="5124" width="17" style="44" customWidth="1"/>
    <col min="5125" max="5125" width="15.7109375" style="44" customWidth="1"/>
    <col min="5126" max="5376" width="9.140625" style="44"/>
    <col min="5377" max="5377" width="10.42578125" style="44" customWidth="1"/>
    <col min="5378" max="5378" width="34.42578125" style="44" customWidth="1"/>
    <col min="5379" max="5379" width="17.28515625" style="44" customWidth="1"/>
    <col min="5380" max="5380" width="17" style="44" customWidth="1"/>
    <col min="5381" max="5381" width="15.7109375" style="44" customWidth="1"/>
    <col min="5382" max="5632" width="9.140625" style="44"/>
    <col min="5633" max="5633" width="10.42578125" style="44" customWidth="1"/>
    <col min="5634" max="5634" width="34.42578125" style="44" customWidth="1"/>
    <col min="5635" max="5635" width="17.28515625" style="44" customWidth="1"/>
    <col min="5636" max="5636" width="17" style="44" customWidth="1"/>
    <col min="5637" max="5637" width="15.7109375" style="44" customWidth="1"/>
    <col min="5638" max="5888" width="9.140625" style="44"/>
    <col min="5889" max="5889" width="10.42578125" style="44" customWidth="1"/>
    <col min="5890" max="5890" width="34.42578125" style="44" customWidth="1"/>
    <col min="5891" max="5891" width="17.28515625" style="44" customWidth="1"/>
    <col min="5892" max="5892" width="17" style="44" customWidth="1"/>
    <col min="5893" max="5893" width="15.7109375" style="44" customWidth="1"/>
    <col min="5894" max="6144" width="9.140625" style="44"/>
    <col min="6145" max="6145" width="10.42578125" style="44" customWidth="1"/>
    <col min="6146" max="6146" width="34.42578125" style="44" customWidth="1"/>
    <col min="6147" max="6147" width="17.28515625" style="44" customWidth="1"/>
    <col min="6148" max="6148" width="17" style="44" customWidth="1"/>
    <col min="6149" max="6149" width="15.7109375" style="44" customWidth="1"/>
    <col min="6150" max="6400" width="9.140625" style="44"/>
    <col min="6401" max="6401" width="10.42578125" style="44" customWidth="1"/>
    <col min="6402" max="6402" width="34.42578125" style="44" customWidth="1"/>
    <col min="6403" max="6403" width="17.28515625" style="44" customWidth="1"/>
    <col min="6404" max="6404" width="17" style="44" customWidth="1"/>
    <col min="6405" max="6405" width="15.7109375" style="44" customWidth="1"/>
    <col min="6406" max="6656" width="9.140625" style="44"/>
    <col min="6657" max="6657" width="10.42578125" style="44" customWidth="1"/>
    <col min="6658" max="6658" width="34.42578125" style="44" customWidth="1"/>
    <col min="6659" max="6659" width="17.28515625" style="44" customWidth="1"/>
    <col min="6660" max="6660" width="17" style="44" customWidth="1"/>
    <col min="6661" max="6661" width="15.7109375" style="44" customWidth="1"/>
    <col min="6662" max="6912" width="9.140625" style="44"/>
    <col min="6913" max="6913" width="10.42578125" style="44" customWidth="1"/>
    <col min="6914" max="6914" width="34.42578125" style="44" customWidth="1"/>
    <col min="6915" max="6915" width="17.28515625" style="44" customWidth="1"/>
    <col min="6916" max="6916" width="17" style="44" customWidth="1"/>
    <col min="6917" max="6917" width="15.7109375" style="44" customWidth="1"/>
    <col min="6918" max="7168" width="9.140625" style="44"/>
    <col min="7169" max="7169" width="10.42578125" style="44" customWidth="1"/>
    <col min="7170" max="7170" width="34.42578125" style="44" customWidth="1"/>
    <col min="7171" max="7171" width="17.28515625" style="44" customWidth="1"/>
    <col min="7172" max="7172" width="17" style="44" customWidth="1"/>
    <col min="7173" max="7173" width="15.7109375" style="44" customWidth="1"/>
    <col min="7174" max="7424" width="9.140625" style="44"/>
    <col min="7425" max="7425" width="10.42578125" style="44" customWidth="1"/>
    <col min="7426" max="7426" width="34.42578125" style="44" customWidth="1"/>
    <col min="7427" max="7427" width="17.28515625" style="44" customWidth="1"/>
    <col min="7428" max="7428" width="17" style="44" customWidth="1"/>
    <col min="7429" max="7429" width="15.7109375" style="44" customWidth="1"/>
    <col min="7430" max="7680" width="9.140625" style="44"/>
    <col min="7681" max="7681" width="10.42578125" style="44" customWidth="1"/>
    <col min="7682" max="7682" width="34.42578125" style="44" customWidth="1"/>
    <col min="7683" max="7683" width="17.28515625" style="44" customWidth="1"/>
    <col min="7684" max="7684" width="17" style="44" customWidth="1"/>
    <col min="7685" max="7685" width="15.7109375" style="44" customWidth="1"/>
    <col min="7686" max="7936" width="9.140625" style="44"/>
    <col min="7937" max="7937" width="10.42578125" style="44" customWidth="1"/>
    <col min="7938" max="7938" width="34.42578125" style="44" customWidth="1"/>
    <col min="7939" max="7939" width="17.28515625" style="44" customWidth="1"/>
    <col min="7940" max="7940" width="17" style="44" customWidth="1"/>
    <col min="7941" max="7941" width="15.7109375" style="44" customWidth="1"/>
    <col min="7942" max="8192" width="9.140625" style="44"/>
    <col min="8193" max="8193" width="10.42578125" style="44" customWidth="1"/>
    <col min="8194" max="8194" width="34.42578125" style="44" customWidth="1"/>
    <col min="8195" max="8195" width="17.28515625" style="44" customWidth="1"/>
    <col min="8196" max="8196" width="17" style="44" customWidth="1"/>
    <col min="8197" max="8197" width="15.7109375" style="44" customWidth="1"/>
    <col min="8198" max="8448" width="9.140625" style="44"/>
    <col min="8449" max="8449" width="10.42578125" style="44" customWidth="1"/>
    <col min="8450" max="8450" width="34.42578125" style="44" customWidth="1"/>
    <col min="8451" max="8451" width="17.28515625" style="44" customWidth="1"/>
    <col min="8452" max="8452" width="17" style="44" customWidth="1"/>
    <col min="8453" max="8453" width="15.7109375" style="44" customWidth="1"/>
    <col min="8454" max="8704" width="9.140625" style="44"/>
    <col min="8705" max="8705" width="10.42578125" style="44" customWidth="1"/>
    <col min="8706" max="8706" width="34.42578125" style="44" customWidth="1"/>
    <col min="8707" max="8707" width="17.28515625" style="44" customWidth="1"/>
    <col min="8708" max="8708" width="17" style="44" customWidth="1"/>
    <col min="8709" max="8709" width="15.7109375" style="44" customWidth="1"/>
    <col min="8710" max="8960" width="9.140625" style="44"/>
    <col min="8961" max="8961" width="10.42578125" style="44" customWidth="1"/>
    <col min="8962" max="8962" width="34.42578125" style="44" customWidth="1"/>
    <col min="8963" max="8963" width="17.28515625" style="44" customWidth="1"/>
    <col min="8964" max="8964" width="17" style="44" customWidth="1"/>
    <col min="8965" max="8965" width="15.7109375" style="44" customWidth="1"/>
    <col min="8966" max="9216" width="9.140625" style="44"/>
    <col min="9217" max="9217" width="10.42578125" style="44" customWidth="1"/>
    <col min="9218" max="9218" width="34.42578125" style="44" customWidth="1"/>
    <col min="9219" max="9219" width="17.28515625" style="44" customWidth="1"/>
    <col min="9220" max="9220" width="17" style="44" customWidth="1"/>
    <col min="9221" max="9221" width="15.7109375" style="44" customWidth="1"/>
    <col min="9222" max="9472" width="9.140625" style="44"/>
    <col min="9473" max="9473" width="10.42578125" style="44" customWidth="1"/>
    <col min="9474" max="9474" width="34.42578125" style="44" customWidth="1"/>
    <col min="9475" max="9475" width="17.28515625" style="44" customWidth="1"/>
    <col min="9476" max="9476" width="17" style="44" customWidth="1"/>
    <col min="9477" max="9477" width="15.7109375" style="44" customWidth="1"/>
    <col min="9478" max="9728" width="9.140625" style="44"/>
    <col min="9729" max="9729" width="10.42578125" style="44" customWidth="1"/>
    <col min="9730" max="9730" width="34.42578125" style="44" customWidth="1"/>
    <col min="9731" max="9731" width="17.28515625" style="44" customWidth="1"/>
    <col min="9732" max="9732" width="17" style="44" customWidth="1"/>
    <col min="9733" max="9733" width="15.7109375" style="44" customWidth="1"/>
    <col min="9734" max="9984" width="9.140625" style="44"/>
    <col min="9985" max="9985" width="10.42578125" style="44" customWidth="1"/>
    <col min="9986" max="9986" width="34.42578125" style="44" customWidth="1"/>
    <col min="9987" max="9987" width="17.28515625" style="44" customWidth="1"/>
    <col min="9988" max="9988" width="17" style="44" customWidth="1"/>
    <col min="9989" max="9989" width="15.7109375" style="44" customWidth="1"/>
    <col min="9990" max="10240" width="9.140625" style="44"/>
    <col min="10241" max="10241" width="10.42578125" style="44" customWidth="1"/>
    <col min="10242" max="10242" width="34.42578125" style="44" customWidth="1"/>
    <col min="10243" max="10243" width="17.28515625" style="44" customWidth="1"/>
    <col min="10244" max="10244" width="17" style="44" customWidth="1"/>
    <col min="10245" max="10245" width="15.7109375" style="44" customWidth="1"/>
    <col min="10246" max="10496" width="9.140625" style="44"/>
    <col min="10497" max="10497" width="10.42578125" style="44" customWidth="1"/>
    <col min="10498" max="10498" width="34.42578125" style="44" customWidth="1"/>
    <col min="10499" max="10499" width="17.28515625" style="44" customWidth="1"/>
    <col min="10500" max="10500" width="17" style="44" customWidth="1"/>
    <col min="10501" max="10501" width="15.7109375" style="44" customWidth="1"/>
    <col min="10502" max="10752" width="9.140625" style="44"/>
    <col min="10753" max="10753" width="10.42578125" style="44" customWidth="1"/>
    <col min="10754" max="10754" width="34.42578125" style="44" customWidth="1"/>
    <col min="10755" max="10755" width="17.28515625" style="44" customWidth="1"/>
    <col min="10756" max="10756" width="17" style="44" customWidth="1"/>
    <col min="10757" max="10757" width="15.7109375" style="44" customWidth="1"/>
    <col min="10758" max="11008" width="9.140625" style="44"/>
    <col min="11009" max="11009" width="10.42578125" style="44" customWidth="1"/>
    <col min="11010" max="11010" width="34.42578125" style="44" customWidth="1"/>
    <col min="11011" max="11011" width="17.28515625" style="44" customWidth="1"/>
    <col min="11012" max="11012" width="17" style="44" customWidth="1"/>
    <col min="11013" max="11013" width="15.7109375" style="44" customWidth="1"/>
    <col min="11014" max="11264" width="9.140625" style="44"/>
    <col min="11265" max="11265" width="10.42578125" style="44" customWidth="1"/>
    <col min="11266" max="11266" width="34.42578125" style="44" customWidth="1"/>
    <col min="11267" max="11267" width="17.28515625" style="44" customWidth="1"/>
    <col min="11268" max="11268" width="17" style="44" customWidth="1"/>
    <col min="11269" max="11269" width="15.7109375" style="44" customWidth="1"/>
    <col min="11270" max="11520" width="9.140625" style="44"/>
    <col min="11521" max="11521" width="10.42578125" style="44" customWidth="1"/>
    <col min="11522" max="11522" width="34.42578125" style="44" customWidth="1"/>
    <col min="11523" max="11523" width="17.28515625" style="44" customWidth="1"/>
    <col min="11524" max="11524" width="17" style="44" customWidth="1"/>
    <col min="11525" max="11525" width="15.7109375" style="44" customWidth="1"/>
    <col min="11526" max="11776" width="9.140625" style="44"/>
    <col min="11777" max="11777" width="10.42578125" style="44" customWidth="1"/>
    <col min="11778" max="11778" width="34.42578125" style="44" customWidth="1"/>
    <col min="11779" max="11779" width="17.28515625" style="44" customWidth="1"/>
    <col min="11780" max="11780" width="17" style="44" customWidth="1"/>
    <col min="11781" max="11781" width="15.7109375" style="44" customWidth="1"/>
    <col min="11782" max="12032" width="9.140625" style="44"/>
    <col min="12033" max="12033" width="10.42578125" style="44" customWidth="1"/>
    <col min="12034" max="12034" width="34.42578125" style="44" customWidth="1"/>
    <col min="12035" max="12035" width="17.28515625" style="44" customWidth="1"/>
    <col min="12036" max="12036" width="17" style="44" customWidth="1"/>
    <col min="12037" max="12037" width="15.7109375" style="44" customWidth="1"/>
    <col min="12038" max="12288" width="9.140625" style="44"/>
    <col min="12289" max="12289" width="10.42578125" style="44" customWidth="1"/>
    <col min="12290" max="12290" width="34.42578125" style="44" customWidth="1"/>
    <col min="12291" max="12291" width="17.28515625" style="44" customWidth="1"/>
    <col min="12292" max="12292" width="17" style="44" customWidth="1"/>
    <col min="12293" max="12293" width="15.7109375" style="44" customWidth="1"/>
    <col min="12294" max="12544" width="9.140625" style="44"/>
    <col min="12545" max="12545" width="10.42578125" style="44" customWidth="1"/>
    <col min="12546" max="12546" width="34.42578125" style="44" customWidth="1"/>
    <col min="12547" max="12547" width="17.28515625" style="44" customWidth="1"/>
    <col min="12548" max="12548" width="17" style="44" customWidth="1"/>
    <col min="12549" max="12549" width="15.7109375" style="44" customWidth="1"/>
    <col min="12550" max="12800" width="9.140625" style="44"/>
    <col min="12801" max="12801" width="10.42578125" style="44" customWidth="1"/>
    <col min="12802" max="12802" width="34.42578125" style="44" customWidth="1"/>
    <col min="12803" max="12803" width="17.28515625" style="44" customWidth="1"/>
    <col min="12804" max="12804" width="17" style="44" customWidth="1"/>
    <col min="12805" max="12805" width="15.7109375" style="44" customWidth="1"/>
    <col min="12806" max="13056" width="9.140625" style="44"/>
    <col min="13057" max="13057" width="10.42578125" style="44" customWidth="1"/>
    <col min="13058" max="13058" width="34.42578125" style="44" customWidth="1"/>
    <col min="13059" max="13059" width="17.28515625" style="44" customWidth="1"/>
    <col min="13060" max="13060" width="17" style="44" customWidth="1"/>
    <col min="13061" max="13061" width="15.7109375" style="44" customWidth="1"/>
    <col min="13062" max="13312" width="9.140625" style="44"/>
    <col min="13313" max="13313" width="10.42578125" style="44" customWidth="1"/>
    <col min="13314" max="13314" width="34.42578125" style="44" customWidth="1"/>
    <col min="13315" max="13315" width="17.28515625" style="44" customWidth="1"/>
    <col min="13316" max="13316" width="17" style="44" customWidth="1"/>
    <col min="13317" max="13317" width="15.7109375" style="44" customWidth="1"/>
    <col min="13318" max="13568" width="9.140625" style="44"/>
    <col min="13569" max="13569" width="10.42578125" style="44" customWidth="1"/>
    <col min="13570" max="13570" width="34.42578125" style="44" customWidth="1"/>
    <col min="13571" max="13571" width="17.28515625" style="44" customWidth="1"/>
    <col min="13572" max="13572" width="17" style="44" customWidth="1"/>
    <col min="13573" max="13573" width="15.7109375" style="44" customWidth="1"/>
    <col min="13574" max="13824" width="9.140625" style="44"/>
    <col min="13825" max="13825" width="10.42578125" style="44" customWidth="1"/>
    <col min="13826" max="13826" width="34.42578125" style="44" customWidth="1"/>
    <col min="13827" max="13827" width="17.28515625" style="44" customWidth="1"/>
    <col min="13828" max="13828" width="17" style="44" customWidth="1"/>
    <col min="13829" max="13829" width="15.7109375" style="44" customWidth="1"/>
    <col min="13830" max="14080" width="9.140625" style="44"/>
    <col min="14081" max="14081" width="10.42578125" style="44" customWidth="1"/>
    <col min="14082" max="14082" width="34.42578125" style="44" customWidth="1"/>
    <col min="14083" max="14083" width="17.28515625" style="44" customWidth="1"/>
    <col min="14084" max="14084" width="17" style="44" customWidth="1"/>
    <col min="14085" max="14085" width="15.7109375" style="44" customWidth="1"/>
    <col min="14086" max="14336" width="9.140625" style="44"/>
    <col min="14337" max="14337" width="10.42578125" style="44" customWidth="1"/>
    <col min="14338" max="14338" width="34.42578125" style="44" customWidth="1"/>
    <col min="14339" max="14339" width="17.28515625" style="44" customWidth="1"/>
    <col min="14340" max="14340" width="17" style="44" customWidth="1"/>
    <col min="14341" max="14341" width="15.7109375" style="44" customWidth="1"/>
    <col min="14342" max="14592" width="9.140625" style="44"/>
    <col min="14593" max="14593" width="10.42578125" style="44" customWidth="1"/>
    <col min="14594" max="14594" width="34.42578125" style="44" customWidth="1"/>
    <col min="14595" max="14595" width="17.28515625" style="44" customWidth="1"/>
    <col min="14596" max="14596" width="17" style="44" customWidth="1"/>
    <col min="14597" max="14597" width="15.7109375" style="44" customWidth="1"/>
    <col min="14598" max="14848" width="9.140625" style="44"/>
    <col min="14849" max="14849" width="10.42578125" style="44" customWidth="1"/>
    <col min="14850" max="14850" width="34.42578125" style="44" customWidth="1"/>
    <col min="14851" max="14851" width="17.28515625" style="44" customWidth="1"/>
    <col min="14852" max="14852" width="17" style="44" customWidth="1"/>
    <col min="14853" max="14853" width="15.7109375" style="44" customWidth="1"/>
    <col min="14854" max="15104" width="9.140625" style="44"/>
    <col min="15105" max="15105" width="10.42578125" style="44" customWidth="1"/>
    <col min="15106" max="15106" width="34.42578125" style="44" customWidth="1"/>
    <col min="15107" max="15107" width="17.28515625" style="44" customWidth="1"/>
    <col min="15108" max="15108" width="17" style="44" customWidth="1"/>
    <col min="15109" max="15109" width="15.7109375" style="44" customWidth="1"/>
    <col min="15110" max="15360" width="9.140625" style="44"/>
    <col min="15361" max="15361" width="10.42578125" style="44" customWidth="1"/>
    <col min="15362" max="15362" width="34.42578125" style="44" customWidth="1"/>
    <col min="15363" max="15363" width="17.28515625" style="44" customWidth="1"/>
    <col min="15364" max="15364" width="17" style="44" customWidth="1"/>
    <col min="15365" max="15365" width="15.7109375" style="44" customWidth="1"/>
    <col min="15366" max="15616" width="9.140625" style="44"/>
    <col min="15617" max="15617" width="10.42578125" style="44" customWidth="1"/>
    <col min="15618" max="15618" width="34.42578125" style="44" customWidth="1"/>
    <col min="15619" max="15619" width="17.28515625" style="44" customWidth="1"/>
    <col min="15620" max="15620" width="17" style="44" customWidth="1"/>
    <col min="15621" max="15621" width="15.7109375" style="44" customWidth="1"/>
    <col min="15622" max="15872" width="9.140625" style="44"/>
    <col min="15873" max="15873" width="10.42578125" style="44" customWidth="1"/>
    <col min="15874" max="15874" width="34.42578125" style="44" customWidth="1"/>
    <col min="15875" max="15875" width="17.28515625" style="44" customWidth="1"/>
    <col min="15876" max="15876" width="17" style="44" customWidth="1"/>
    <col min="15877" max="15877" width="15.7109375" style="44" customWidth="1"/>
    <col min="15878" max="16128" width="9.140625" style="44"/>
    <col min="16129" max="16129" width="10.42578125" style="44" customWidth="1"/>
    <col min="16130" max="16130" width="34.42578125" style="44" customWidth="1"/>
    <col min="16131" max="16131" width="17.28515625" style="44" customWidth="1"/>
    <col min="16132" max="16132" width="17" style="44" customWidth="1"/>
    <col min="16133" max="16133" width="15.7109375" style="44" customWidth="1"/>
    <col min="16134" max="16384" width="9.140625" style="44"/>
  </cols>
  <sheetData>
    <row r="1" spans="1:8" x14ac:dyDescent="0.25">
      <c r="C1" s="45"/>
    </row>
    <row r="2" spans="1:8" x14ac:dyDescent="0.25">
      <c r="C2" s="45"/>
    </row>
    <row r="3" spans="1:8" x14ac:dyDescent="0.25">
      <c r="C3" s="45"/>
    </row>
    <row r="4" spans="1:8" x14ac:dyDescent="0.25">
      <c r="C4" s="45"/>
    </row>
    <row r="7" spans="1:8" x14ac:dyDescent="0.25">
      <c r="A7" s="47"/>
      <c r="B7" s="47"/>
      <c r="C7" s="47"/>
      <c r="D7" s="48"/>
      <c r="E7" s="48"/>
      <c r="F7" s="47"/>
      <c r="G7" s="47"/>
      <c r="H7" s="47"/>
    </row>
    <row r="8" spans="1:8" ht="48" customHeight="1" x14ac:dyDescent="0.25">
      <c r="A8" s="205" t="s">
        <v>124</v>
      </c>
      <c r="B8" s="205"/>
      <c r="C8" s="205"/>
      <c r="D8" s="205"/>
      <c r="E8" s="205"/>
      <c r="F8" s="47"/>
      <c r="G8" s="47"/>
      <c r="H8" s="47"/>
    </row>
    <row r="9" spans="1:8" x14ac:dyDescent="0.25">
      <c r="A9" s="47"/>
      <c r="B9" s="47"/>
      <c r="C9" s="47"/>
      <c r="D9" s="48"/>
      <c r="E9" s="48"/>
      <c r="F9" s="47"/>
      <c r="G9" s="47"/>
      <c r="H9" s="47"/>
    </row>
    <row r="10" spans="1:8" x14ac:dyDescent="0.25">
      <c r="A10" s="47"/>
      <c r="B10" s="47"/>
      <c r="D10" s="48"/>
      <c r="E10" s="49" t="s">
        <v>3</v>
      </c>
      <c r="F10" s="47"/>
      <c r="G10" s="47"/>
      <c r="H10" s="47"/>
    </row>
    <row r="11" spans="1:8" ht="34.9" customHeight="1" x14ac:dyDescent="0.25">
      <c r="A11" s="206" t="s">
        <v>87</v>
      </c>
      <c r="B11" s="208" t="s">
        <v>88</v>
      </c>
      <c r="C11" s="210" t="s">
        <v>125</v>
      </c>
      <c r="D11" s="211"/>
      <c r="E11" s="212"/>
      <c r="F11" s="47"/>
      <c r="G11" s="47"/>
      <c r="H11" s="47"/>
    </row>
    <row r="12" spans="1:8" ht="15.75" x14ac:dyDescent="0.25">
      <c r="A12" s="207"/>
      <c r="B12" s="209"/>
      <c r="C12" s="50">
        <v>2026</v>
      </c>
      <c r="D12" s="51">
        <v>2027</v>
      </c>
      <c r="E12" s="51">
        <v>2028</v>
      </c>
      <c r="F12" s="47"/>
      <c r="G12" s="47"/>
      <c r="H12" s="47"/>
    </row>
    <row r="13" spans="1:8" ht="18.75" x14ac:dyDescent="0.3">
      <c r="A13" s="52">
        <v>1</v>
      </c>
      <c r="B13" s="53" t="s">
        <v>89</v>
      </c>
      <c r="C13" s="75">
        <v>11130.4</v>
      </c>
      <c r="D13" s="75">
        <v>9218.6</v>
      </c>
      <c r="E13" s="75">
        <v>9077.7999999999993</v>
      </c>
      <c r="F13" s="47"/>
      <c r="G13" s="47"/>
      <c r="H13" s="47"/>
    </row>
    <row r="14" spans="1:8" ht="18.75" x14ac:dyDescent="0.3">
      <c r="A14" s="52">
        <v>2</v>
      </c>
      <c r="B14" s="53" t="s">
        <v>90</v>
      </c>
      <c r="C14" s="75">
        <v>14777.3</v>
      </c>
      <c r="D14" s="75">
        <v>12376.3</v>
      </c>
      <c r="E14" s="75">
        <v>12219.5</v>
      </c>
      <c r="F14" s="47"/>
      <c r="G14" s="47"/>
      <c r="H14" s="47"/>
    </row>
    <row r="15" spans="1:8" ht="18.75" x14ac:dyDescent="0.3">
      <c r="A15" s="52">
        <v>3</v>
      </c>
      <c r="B15" s="53" t="s">
        <v>91</v>
      </c>
      <c r="C15" s="75">
        <v>10537.7</v>
      </c>
      <c r="D15" s="75">
        <v>8857.6</v>
      </c>
      <c r="E15" s="75">
        <v>8746.7000000000007</v>
      </c>
      <c r="F15" s="47"/>
      <c r="G15" s="47"/>
      <c r="H15" s="47"/>
    </row>
    <row r="16" spans="1:8" ht="18.75" x14ac:dyDescent="0.3">
      <c r="A16" s="52">
        <v>4</v>
      </c>
      <c r="B16" s="53" t="s">
        <v>92</v>
      </c>
      <c r="C16" s="75">
        <v>15632.8</v>
      </c>
      <c r="D16" s="75">
        <v>13121.4</v>
      </c>
      <c r="E16" s="75">
        <v>12875.1</v>
      </c>
      <c r="F16" s="47"/>
      <c r="G16" s="47"/>
      <c r="H16" s="47"/>
    </row>
    <row r="17" spans="1:8" ht="18.75" x14ac:dyDescent="0.3">
      <c r="A17" s="52">
        <v>5</v>
      </c>
      <c r="B17" s="53" t="s">
        <v>93</v>
      </c>
      <c r="C17" s="75">
        <v>11645.2</v>
      </c>
      <c r="D17" s="75">
        <v>9738.2999999999993</v>
      </c>
      <c r="E17" s="75">
        <v>9600.2000000000007</v>
      </c>
      <c r="F17" s="47"/>
      <c r="G17" s="47"/>
      <c r="H17" s="47"/>
    </row>
    <row r="18" spans="1:8" ht="18.75" x14ac:dyDescent="0.3">
      <c r="A18" s="52">
        <v>6</v>
      </c>
      <c r="B18" s="53" t="s">
        <v>94</v>
      </c>
      <c r="C18" s="75">
        <v>7917.5</v>
      </c>
      <c r="D18" s="75">
        <v>6642.4</v>
      </c>
      <c r="E18" s="75">
        <v>6566.7</v>
      </c>
      <c r="F18" s="47"/>
      <c r="G18" s="47"/>
      <c r="H18" s="47"/>
    </row>
    <row r="19" spans="1:8" ht="18.75" x14ac:dyDescent="0.3">
      <c r="A19" s="52">
        <v>7</v>
      </c>
      <c r="B19" s="53" t="s">
        <v>95</v>
      </c>
      <c r="C19" s="75">
        <v>13507.6</v>
      </c>
      <c r="D19" s="75">
        <v>11497.4</v>
      </c>
      <c r="E19" s="75">
        <v>11374.8</v>
      </c>
      <c r="F19" s="47"/>
      <c r="G19" s="47"/>
      <c r="H19" s="47"/>
    </row>
    <row r="20" spans="1:8" ht="18.75" x14ac:dyDescent="0.3">
      <c r="A20" s="52">
        <v>8</v>
      </c>
      <c r="B20" s="53" t="s">
        <v>96</v>
      </c>
      <c r="C20" s="75">
        <v>20565</v>
      </c>
      <c r="D20" s="75">
        <v>16526.8</v>
      </c>
      <c r="E20" s="75">
        <v>16009.6</v>
      </c>
      <c r="F20" s="47"/>
      <c r="G20" s="47"/>
      <c r="H20" s="47"/>
    </row>
    <row r="21" spans="1:8" ht="18.75" x14ac:dyDescent="0.3">
      <c r="A21" s="52">
        <v>9</v>
      </c>
      <c r="B21" s="53" t="s">
        <v>97</v>
      </c>
      <c r="C21" s="75">
        <v>8982.1</v>
      </c>
      <c r="D21" s="75">
        <v>7475.5</v>
      </c>
      <c r="E21" s="75">
        <v>7372.7</v>
      </c>
      <c r="F21" s="47"/>
      <c r="G21" s="47"/>
      <c r="H21" s="47"/>
    </row>
    <row r="22" spans="1:8" ht="18.75" x14ac:dyDescent="0.3">
      <c r="A22" s="52">
        <v>10</v>
      </c>
      <c r="B22" s="53" t="s">
        <v>98</v>
      </c>
      <c r="C22" s="75">
        <v>12116.1</v>
      </c>
      <c r="D22" s="75">
        <v>10208.200000000001</v>
      </c>
      <c r="E22" s="75">
        <v>10023.700000000001</v>
      </c>
      <c r="F22" s="47"/>
      <c r="G22" s="47"/>
      <c r="H22" s="47"/>
    </row>
    <row r="23" spans="1:8" ht="18.75" x14ac:dyDescent="0.3">
      <c r="A23" s="52">
        <v>11</v>
      </c>
      <c r="B23" s="53" t="s">
        <v>99</v>
      </c>
      <c r="C23" s="75">
        <v>7968.9</v>
      </c>
      <c r="D23" s="75">
        <v>6641</v>
      </c>
      <c r="E23" s="75">
        <v>6566</v>
      </c>
      <c r="F23" s="47"/>
      <c r="G23" s="47"/>
      <c r="H23" s="47"/>
    </row>
    <row r="24" spans="1:8" ht="18.75" x14ac:dyDescent="0.3">
      <c r="A24" s="52">
        <v>12</v>
      </c>
      <c r="B24" s="53" t="s">
        <v>100</v>
      </c>
      <c r="C24" s="75">
        <v>5985.7</v>
      </c>
      <c r="D24" s="75">
        <v>4950.8</v>
      </c>
      <c r="E24" s="75">
        <v>4869.5</v>
      </c>
      <c r="F24" s="47"/>
      <c r="G24" s="47"/>
      <c r="H24" s="47"/>
    </row>
    <row r="25" spans="1:8" ht="18.75" x14ac:dyDescent="0.3">
      <c r="A25" s="52">
        <v>13</v>
      </c>
      <c r="B25" s="53" t="s">
        <v>101</v>
      </c>
      <c r="C25" s="75">
        <v>11762.1</v>
      </c>
      <c r="D25" s="75">
        <v>9831.6</v>
      </c>
      <c r="E25" s="75">
        <v>9619.2999999999993</v>
      </c>
      <c r="F25" s="47"/>
      <c r="G25" s="47"/>
      <c r="H25" s="47"/>
    </row>
    <row r="26" spans="1:8" ht="18.75" x14ac:dyDescent="0.3">
      <c r="A26" s="52">
        <v>14</v>
      </c>
      <c r="B26" s="53" t="s">
        <v>102</v>
      </c>
      <c r="C26" s="75">
        <v>9186.9</v>
      </c>
      <c r="D26" s="75">
        <v>7701.7</v>
      </c>
      <c r="E26" s="75">
        <v>7597.2</v>
      </c>
      <c r="F26" s="47"/>
      <c r="G26" s="47"/>
      <c r="H26" s="47"/>
    </row>
    <row r="27" spans="1:8" ht="18.75" x14ac:dyDescent="0.3">
      <c r="A27" s="52">
        <v>15</v>
      </c>
      <c r="B27" s="53" t="s">
        <v>103</v>
      </c>
      <c r="C27" s="75">
        <v>9474.5</v>
      </c>
      <c r="D27" s="75">
        <v>7942.5</v>
      </c>
      <c r="E27" s="75">
        <v>7859.3</v>
      </c>
      <c r="F27" s="47"/>
      <c r="G27" s="47"/>
      <c r="H27" s="47"/>
    </row>
    <row r="28" spans="1:8" ht="18.75" x14ac:dyDescent="0.3">
      <c r="A28" s="52">
        <v>16</v>
      </c>
      <c r="B28" s="53" t="s">
        <v>104</v>
      </c>
      <c r="C28" s="75">
        <v>6288.8</v>
      </c>
      <c r="D28" s="75">
        <v>5222.8</v>
      </c>
      <c r="E28" s="75">
        <v>5166.2</v>
      </c>
      <c r="F28" s="47"/>
      <c r="G28" s="47"/>
      <c r="H28" s="47"/>
    </row>
    <row r="29" spans="1:8" ht="18.75" x14ac:dyDescent="0.3">
      <c r="A29" s="52">
        <v>17</v>
      </c>
      <c r="B29" s="53" t="s">
        <v>105</v>
      </c>
      <c r="C29" s="75">
        <v>9617.2000000000007</v>
      </c>
      <c r="D29" s="75">
        <v>8052.9</v>
      </c>
      <c r="E29" s="75">
        <v>7968.1</v>
      </c>
    </row>
    <row r="30" spans="1:8" ht="19.5" customHeight="1" x14ac:dyDescent="0.3">
      <c r="A30" s="52">
        <v>18</v>
      </c>
      <c r="B30" s="53" t="s">
        <v>106</v>
      </c>
      <c r="C30" s="75">
        <v>19722.3</v>
      </c>
      <c r="D30" s="75">
        <v>16683.5</v>
      </c>
      <c r="E30" s="75">
        <v>16497</v>
      </c>
    </row>
    <row r="31" spans="1:8" ht="18.75" x14ac:dyDescent="0.3">
      <c r="A31" s="54" t="s">
        <v>107</v>
      </c>
      <c r="B31" s="55" t="s">
        <v>108</v>
      </c>
      <c r="C31" s="76">
        <f>C13+C14+C15+C16+C17+C18+C19+C20+C21+C22+C23+C24+C25+C26+C27+C28+C29+C30</f>
        <v>206818.1</v>
      </c>
      <c r="D31" s="76">
        <f>D13+D14+D15+D16+D17+D18+D19+D20+D21+D22+D23+D24+D25+D26+D27+D28+D29+D30</f>
        <v>172689.3</v>
      </c>
      <c r="E31" s="76">
        <f>E13+E14+E15+E16+E17+E18+E19+E20+E21+E22+E23+E24+E25+E26+E27+E28+E29+E30</f>
        <v>170009.40000000002</v>
      </c>
    </row>
    <row r="32" spans="1:8" x14ac:dyDescent="0.25">
      <c r="A32" s="56"/>
      <c r="B32" s="56"/>
      <c r="C32" s="56"/>
    </row>
    <row r="33" spans="1:9" x14ac:dyDescent="0.25">
      <c r="A33" s="56"/>
      <c r="B33" s="56"/>
      <c r="C33" s="56"/>
    </row>
    <row r="34" spans="1:9" x14ac:dyDescent="0.25">
      <c r="A34" s="56"/>
      <c r="B34" s="56"/>
      <c r="C34" s="56"/>
    </row>
    <row r="35" spans="1:9" s="57" customFormat="1" ht="15.75" x14ac:dyDescent="0.25">
      <c r="A35" s="57" t="s">
        <v>2</v>
      </c>
      <c r="B35" s="58"/>
      <c r="C35" s="58"/>
      <c r="D35" s="213" t="s">
        <v>0</v>
      </c>
      <c r="E35" s="213"/>
      <c r="G35" s="59"/>
      <c r="H35" s="59"/>
      <c r="I35" s="59"/>
    </row>
  </sheetData>
  <mergeCells count="5">
    <mergeCell ref="A8:E8"/>
    <mergeCell ref="A11:A12"/>
    <mergeCell ref="B11:B12"/>
    <mergeCell ref="C11:E11"/>
    <mergeCell ref="D35:E35"/>
  </mergeCells>
  <pageMargins left="1.1811023622047245" right="0.39370078740157483" top="0.78740157480314965" bottom="0.78740157480314965" header="0.31496062992125984" footer="0"/>
  <pageSetup paperSize="9" scale="87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9"/>
  <sheetViews>
    <sheetView topLeftCell="B1" workbookViewId="0">
      <selection activeCell="K12" sqref="K12"/>
    </sheetView>
  </sheetViews>
  <sheetFormatPr defaultColWidth="37.5703125" defaultRowHeight="55.5" customHeight="1" x14ac:dyDescent="0.25"/>
  <cols>
    <col min="1" max="1" width="41.85546875" style="77" customWidth="1"/>
    <col min="2" max="2" width="19.5703125" style="77" customWidth="1"/>
    <col min="3" max="3" width="15.7109375" style="77" customWidth="1"/>
    <col min="4" max="4" width="14.5703125" style="77" customWidth="1"/>
    <col min="5" max="5" width="19.85546875" style="77" customWidth="1"/>
    <col min="6" max="6" width="15.28515625" style="77" customWidth="1"/>
    <col min="7" max="7" width="14.85546875" style="77" customWidth="1"/>
    <col min="8" max="8" width="19.42578125" style="77" customWidth="1"/>
    <col min="9" max="9" width="14.28515625" style="77" customWidth="1"/>
    <col min="10" max="10" width="17.5703125" style="77" customWidth="1"/>
    <col min="11" max="11" width="19.85546875" style="77" customWidth="1"/>
    <col min="12" max="16384" width="37.5703125" style="77"/>
  </cols>
  <sheetData>
    <row r="1" spans="1:11" ht="18" customHeight="1" x14ac:dyDescent="0.25">
      <c r="C1" s="78"/>
      <c r="D1" s="79"/>
    </row>
    <row r="2" spans="1:11" ht="13.5" customHeight="1" x14ac:dyDescent="0.25">
      <c r="C2" s="78"/>
      <c r="D2" s="79"/>
    </row>
    <row r="3" spans="1:11" ht="15.75" customHeight="1" x14ac:dyDescent="0.25">
      <c r="C3" s="78"/>
      <c r="D3" s="79"/>
    </row>
    <row r="4" spans="1:11" ht="26.25" customHeight="1" x14ac:dyDescent="0.25">
      <c r="C4" s="78"/>
      <c r="D4" s="80"/>
    </row>
    <row r="5" spans="1:11" ht="16.5" customHeight="1" x14ac:dyDescent="0.25">
      <c r="C5" s="78"/>
      <c r="D5" s="81"/>
    </row>
    <row r="6" spans="1:11" ht="18" customHeight="1" x14ac:dyDescent="0.25">
      <c r="A6" s="82"/>
      <c r="B6" s="78"/>
      <c r="D6" s="82"/>
    </row>
    <row r="7" spans="1:11" ht="27.75" customHeight="1" x14ac:dyDescent="0.25">
      <c r="A7" s="214" t="s">
        <v>588</v>
      </c>
      <c r="B7" s="214"/>
      <c r="C7" s="214"/>
      <c r="D7" s="214"/>
      <c r="E7" s="215"/>
      <c r="F7" s="215"/>
      <c r="G7" s="215"/>
      <c r="H7" s="215"/>
      <c r="I7" s="215"/>
      <c r="J7" s="215"/>
      <c r="K7" s="215"/>
    </row>
    <row r="8" spans="1:11" ht="23.25" customHeight="1" x14ac:dyDescent="0.25">
      <c r="A8" s="214"/>
      <c r="B8" s="214"/>
      <c r="C8" s="214"/>
      <c r="D8" s="214"/>
      <c r="E8" s="214"/>
      <c r="F8" s="214"/>
      <c r="G8" s="214"/>
      <c r="H8" s="214"/>
      <c r="I8" s="214"/>
      <c r="J8" s="214"/>
      <c r="K8" s="214"/>
    </row>
    <row r="9" spans="1:11" ht="21" customHeight="1" x14ac:dyDescent="0.25">
      <c r="A9" s="82"/>
      <c r="B9" s="82"/>
      <c r="C9" s="82"/>
      <c r="D9" s="82"/>
      <c r="E9" s="82"/>
      <c r="F9" s="82"/>
      <c r="G9" s="82"/>
      <c r="H9" s="82"/>
      <c r="K9" s="83" t="s">
        <v>134</v>
      </c>
    </row>
    <row r="10" spans="1:11" ht="71.25" customHeight="1" x14ac:dyDescent="0.25">
      <c r="A10" s="84" t="s">
        <v>135</v>
      </c>
      <c r="B10" s="85" t="s">
        <v>136</v>
      </c>
      <c r="C10" s="86" t="s">
        <v>137</v>
      </c>
      <c r="D10" s="86" t="s">
        <v>138</v>
      </c>
      <c r="E10" s="85" t="s">
        <v>139</v>
      </c>
      <c r="F10" s="86" t="s">
        <v>140</v>
      </c>
      <c r="G10" s="86" t="s">
        <v>141</v>
      </c>
      <c r="H10" s="85" t="s">
        <v>142</v>
      </c>
      <c r="I10" s="86" t="s">
        <v>211</v>
      </c>
      <c r="J10" s="86" t="s">
        <v>212</v>
      </c>
      <c r="K10" s="85" t="s">
        <v>213</v>
      </c>
    </row>
    <row r="11" spans="1:11" ht="30" customHeight="1" x14ac:dyDescent="0.25">
      <c r="A11" s="87" t="s">
        <v>143</v>
      </c>
      <c r="B11" s="88">
        <f>B13+B15</f>
        <v>0</v>
      </c>
      <c r="C11" s="115">
        <f t="shared" ref="C11:K11" si="0">C13</f>
        <v>22380.796009999998</v>
      </c>
      <c r="D11" s="115">
        <f t="shared" si="0"/>
        <v>0</v>
      </c>
      <c r="E11" s="116">
        <f t="shared" si="0"/>
        <v>22380.796009999998</v>
      </c>
      <c r="F11" s="115">
        <f t="shared" si="0"/>
        <v>46583.233010000004</v>
      </c>
      <c r="G11" s="115">
        <f t="shared" si="0"/>
        <v>22380.796009999998</v>
      </c>
      <c r="H11" s="117">
        <f t="shared" si="0"/>
        <v>46583.233010000004</v>
      </c>
      <c r="I11" s="118">
        <f t="shared" si="0"/>
        <v>72128.509009999994</v>
      </c>
      <c r="J11" s="118">
        <f t="shared" si="0"/>
        <v>46583.233010000004</v>
      </c>
      <c r="K11" s="119">
        <f t="shared" si="0"/>
        <v>72128.509010000009</v>
      </c>
    </row>
    <row r="12" spans="1:11" ht="28.9" customHeight="1" x14ac:dyDescent="0.25">
      <c r="A12" s="88" t="s">
        <v>144</v>
      </c>
      <c r="B12" s="88"/>
      <c r="C12" s="115"/>
      <c r="D12" s="115"/>
      <c r="E12" s="115"/>
      <c r="F12" s="115"/>
      <c r="G12" s="115"/>
      <c r="H12" s="115"/>
      <c r="I12" s="118"/>
      <c r="J12" s="118"/>
      <c r="K12" s="120"/>
    </row>
    <row r="13" spans="1:11" ht="47.25" customHeight="1" x14ac:dyDescent="0.25">
      <c r="A13" s="85" t="s">
        <v>145</v>
      </c>
      <c r="B13" s="86">
        <v>0</v>
      </c>
      <c r="C13" s="114">
        <v>22380.796009999998</v>
      </c>
      <c r="D13" s="114">
        <v>0</v>
      </c>
      <c r="E13" s="121">
        <f>B13+C13-D13</f>
        <v>22380.796009999998</v>
      </c>
      <c r="F13" s="114">
        <v>46583.233010000004</v>
      </c>
      <c r="G13" s="114">
        <v>22380.796009999998</v>
      </c>
      <c r="H13" s="114">
        <f>E13+F13-G13</f>
        <v>46583.233010000004</v>
      </c>
      <c r="I13" s="118">
        <v>72128.509009999994</v>
      </c>
      <c r="J13" s="118">
        <v>46583.233010000004</v>
      </c>
      <c r="K13" s="118">
        <f>H13+I13-J13</f>
        <v>72128.509010000009</v>
      </c>
    </row>
    <row r="14" spans="1:11" ht="72" customHeight="1" x14ac:dyDescent="0.25">
      <c r="A14" s="88" t="s">
        <v>146</v>
      </c>
      <c r="B14" s="86" t="s">
        <v>147</v>
      </c>
      <c r="C14" s="88"/>
      <c r="D14" s="88"/>
      <c r="E14" s="86" t="s">
        <v>147</v>
      </c>
      <c r="F14" s="88"/>
      <c r="G14" s="88"/>
      <c r="H14" s="86" t="s">
        <v>147</v>
      </c>
      <c r="I14" s="89"/>
      <c r="J14" s="89"/>
      <c r="K14" s="90"/>
    </row>
    <row r="15" spans="1:11" ht="69" customHeight="1" x14ac:dyDescent="0.25">
      <c r="A15" s="85" t="s">
        <v>148</v>
      </c>
      <c r="B15" s="86">
        <v>0</v>
      </c>
      <c r="C15" s="92">
        <v>0</v>
      </c>
      <c r="D15" s="86">
        <v>0</v>
      </c>
      <c r="E15" s="91">
        <f>B15+C15-D15</f>
        <v>0</v>
      </c>
      <c r="F15" s="92">
        <v>0</v>
      </c>
      <c r="G15" s="86">
        <v>0</v>
      </c>
      <c r="H15" s="86">
        <f>E15+F15-G15</f>
        <v>0</v>
      </c>
      <c r="I15" s="89">
        <v>0</v>
      </c>
      <c r="J15" s="89">
        <v>0</v>
      </c>
      <c r="K15" s="89">
        <v>0</v>
      </c>
    </row>
    <row r="16" spans="1:11" ht="50.45" customHeight="1" x14ac:dyDescent="0.25">
      <c r="A16" s="88" t="s">
        <v>149</v>
      </c>
      <c r="B16" s="88"/>
      <c r="C16" s="88"/>
      <c r="D16" s="88"/>
      <c r="E16" s="88"/>
      <c r="F16" s="88"/>
      <c r="G16" s="88"/>
      <c r="H16" s="88"/>
      <c r="I16" s="89"/>
      <c r="J16" s="89"/>
      <c r="K16" s="90"/>
    </row>
    <row r="17" spans="1:11" ht="70.900000000000006" customHeight="1" x14ac:dyDescent="0.25">
      <c r="A17" s="86" t="s">
        <v>146</v>
      </c>
      <c r="B17" s="86" t="s">
        <v>150</v>
      </c>
      <c r="C17" s="86"/>
      <c r="D17" s="86"/>
      <c r="E17" s="86" t="s">
        <v>150</v>
      </c>
      <c r="F17" s="86"/>
      <c r="G17" s="86"/>
      <c r="H17" s="86" t="s">
        <v>150</v>
      </c>
      <c r="I17" s="89"/>
      <c r="J17" s="89"/>
      <c r="K17" s="90"/>
    </row>
    <row r="18" spans="1:11" ht="17.25" customHeight="1" x14ac:dyDescent="0.25"/>
    <row r="19" spans="1:11" ht="26.25" customHeight="1" x14ac:dyDescent="0.25">
      <c r="A19" s="77" t="s">
        <v>151</v>
      </c>
      <c r="D19" s="216" t="s">
        <v>152</v>
      </c>
      <c r="E19" s="216"/>
      <c r="F19" s="216"/>
      <c r="G19" s="216"/>
      <c r="H19" s="216"/>
      <c r="I19" s="216"/>
      <c r="J19" s="216"/>
      <c r="K19" s="216"/>
    </row>
  </sheetData>
  <mergeCells count="3">
    <mergeCell ref="A7:K7"/>
    <mergeCell ref="A8:K8"/>
    <mergeCell ref="D19:K19"/>
  </mergeCells>
  <pageMargins left="0.70866141732283472" right="0.70866141732283472" top="0.74803149606299213" bottom="0.74803149606299213" header="0.31496062992125984" footer="0.31496062992125984"/>
  <pageSetup paperSize="9" scale="60" orientation="landscape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40"/>
  <sheetViews>
    <sheetView tabSelected="1" workbookViewId="0">
      <selection activeCell="E30" sqref="E30"/>
    </sheetView>
  </sheetViews>
  <sheetFormatPr defaultRowHeight="12.75" x14ac:dyDescent="0.2"/>
  <cols>
    <col min="1" max="1" width="61.140625" style="1" customWidth="1"/>
    <col min="2" max="2" width="28.28515625" style="1" customWidth="1"/>
    <col min="3" max="3" width="15" style="1" customWidth="1"/>
    <col min="4" max="4" width="13.7109375" style="1" customWidth="1"/>
    <col min="5" max="5" width="12.42578125" style="1" customWidth="1"/>
    <col min="6" max="256" width="8.85546875" style="1"/>
    <col min="257" max="257" width="67" style="1" customWidth="1"/>
    <col min="258" max="258" width="29.5703125" style="1" customWidth="1"/>
    <col min="259" max="259" width="15.28515625" style="1" customWidth="1"/>
    <col min="260" max="260" width="19.42578125" style="1" customWidth="1"/>
    <col min="261" max="512" width="8.85546875" style="1"/>
    <col min="513" max="513" width="67" style="1" customWidth="1"/>
    <col min="514" max="514" width="29.5703125" style="1" customWidth="1"/>
    <col min="515" max="515" width="15.28515625" style="1" customWidth="1"/>
    <col min="516" max="516" width="19.42578125" style="1" customWidth="1"/>
    <col min="517" max="768" width="8.85546875" style="1"/>
    <col min="769" max="769" width="67" style="1" customWidth="1"/>
    <col min="770" max="770" width="29.5703125" style="1" customWidth="1"/>
    <col min="771" max="771" width="15.28515625" style="1" customWidth="1"/>
    <col min="772" max="772" width="19.42578125" style="1" customWidth="1"/>
    <col min="773" max="1024" width="8.85546875" style="1"/>
    <col min="1025" max="1025" width="67" style="1" customWidth="1"/>
    <col min="1026" max="1026" width="29.5703125" style="1" customWidth="1"/>
    <col min="1027" max="1027" width="15.28515625" style="1" customWidth="1"/>
    <col min="1028" max="1028" width="19.42578125" style="1" customWidth="1"/>
    <col min="1029" max="1280" width="8.85546875" style="1"/>
    <col min="1281" max="1281" width="67" style="1" customWidth="1"/>
    <col min="1282" max="1282" width="29.5703125" style="1" customWidth="1"/>
    <col min="1283" max="1283" width="15.28515625" style="1" customWidth="1"/>
    <col min="1284" max="1284" width="19.42578125" style="1" customWidth="1"/>
    <col min="1285" max="1536" width="8.85546875" style="1"/>
    <col min="1537" max="1537" width="67" style="1" customWidth="1"/>
    <col min="1538" max="1538" width="29.5703125" style="1" customWidth="1"/>
    <col min="1539" max="1539" width="15.28515625" style="1" customWidth="1"/>
    <col min="1540" max="1540" width="19.42578125" style="1" customWidth="1"/>
    <col min="1541" max="1792" width="8.85546875" style="1"/>
    <col min="1793" max="1793" width="67" style="1" customWidth="1"/>
    <col min="1794" max="1794" width="29.5703125" style="1" customWidth="1"/>
    <col min="1795" max="1795" width="15.28515625" style="1" customWidth="1"/>
    <col min="1796" max="1796" width="19.42578125" style="1" customWidth="1"/>
    <col min="1797" max="2048" width="8.85546875" style="1"/>
    <col min="2049" max="2049" width="67" style="1" customWidth="1"/>
    <col min="2050" max="2050" width="29.5703125" style="1" customWidth="1"/>
    <col min="2051" max="2051" width="15.28515625" style="1" customWidth="1"/>
    <col min="2052" max="2052" width="19.42578125" style="1" customWidth="1"/>
    <col min="2053" max="2304" width="8.85546875" style="1"/>
    <col min="2305" max="2305" width="67" style="1" customWidth="1"/>
    <col min="2306" max="2306" width="29.5703125" style="1" customWidth="1"/>
    <col min="2307" max="2307" width="15.28515625" style="1" customWidth="1"/>
    <col min="2308" max="2308" width="19.42578125" style="1" customWidth="1"/>
    <col min="2309" max="2560" width="8.85546875" style="1"/>
    <col min="2561" max="2561" width="67" style="1" customWidth="1"/>
    <col min="2562" max="2562" width="29.5703125" style="1" customWidth="1"/>
    <col min="2563" max="2563" width="15.28515625" style="1" customWidth="1"/>
    <col min="2564" max="2564" width="19.42578125" style="1" customWidth="1"/>
    <col min="2565" max="2816" width="8.85546875" style="1"/>
    <col min="2817" max="2817" width="67" style="1" customWidth="1"/>
    <col min="2818" max="2818" width="29.5703125" style="1" customWidth="1"/>
    <col min="2819" max="2819" width="15.28515625" style="1" customWidth="1"/>
    <col min="2820" max="2820" width="19.42578125" style="1" customWidth="1"/>
    <col min="2821" max="3072" width="8.85546875" style="1"/>
    <col min="3073" max="3073" width="67" style="1" customWidth="1"/>
    <col min="3074" max="3074" width="29.5703125" style="1" customWidth="1"/>
    <col min="3075" max="3075" width="15.28515625" style="1" customWidth="1"/>
    <col min="3076" max="3076" width="19.42578125" style="1" customWidth="1"/>
    <col min="3077" max="3328" width="8.85546875" style="1"/>
    <col min="3329" max="3329" width="67" style="1" customWidth="1"/>
    <col min="3330" max="3330" width="29.5703125" style="1" customWidth="1"/>
    <col min="3331" max="3331" width="15.28515625" style="1" customWidth="1"/>
    <col min="3332" max="3332" width="19.42578125" style="1" customWidth="1"/>
    <col min="3333" max="3584" width="8.85546875" style="1"/>
    <col min="3585" max="3585" width="67" style="1" customWidth="1"/>
    <col min="3586" max="3586" width="29.5703125" style="1" customWidth="1"/>
    <col min="3587" max="3587" width="15.28515625" style="1" customWidth="1"/>
    <col min="3588" max="3588" width="19.42578125" style="1" customWidth="1"/>
    <col min="3589" max="3840" width="8.85546875" style="1"/>
    <col min="3841" max="3841" width="67" style="1" customWidth="1"/>
    <col min="3842" max="3842" width="29.5703125" style="1" customWidth="1"/>
    <col min="3843" max="3843" width="15.28515625" style="1" customWidth="1"/>
    <col min="3844" max="3844" width="19.42578125" style="1" customWidth="1"/>
    <col min="3845" max="4096" width="8.85546875" style="1"/>
    <col min="4097" max="4097" width="67" style="1" customWidth="1"/>
    <col min="4098" max="4098" width="29.5703125" style="1" customWidth="1"/>
    <col min="4099" max="4099" width="15.28515625" style="1" customWidth="1"/>
    <col min="4100" max="4100" width="19.42578125" style="1" customWidth="1"/>
    <col min="4101" max="4352" width="8.85546875" style="1"/>
    <col min="4353" max="4353" width="67" style="1" customWidth="1"/>
    <col min="4354" max="4354" width="29.5703125" style="1" customWidth="1"/>
    <col min="4355" max="4355" width="15.28515625" style="1" customWidth="1"/>
    <col min="4356" max="4356" width="19.42578125" style="1" customWidth="1"/>
    <col min="4357" max="4608" width="8.85546875" style="1"/>
    <col min="4609" max="4609" width="67" style="1" customWidth="1"/>
    <col min="4610" max="4610" width="29.5703125" style="1" customWidth="1"/>
    <col min="4611" max="4611" width="15.28515625" style="1" customWidth="1"/>
    <col min="4612" max="4612" width="19.42578125" style="1" customWidth="1"/>
    <col min="4613" max="4864" width="8.85546875" style="1"/>
    <col min="4865" max="4865" width="67" style="1" customWidth="1"/>
    <col min="4866" max="4866" width="29.5703125" style="1" customWidth="1"/>
    <col min="4867" max="4867" width="15.28515625" style="1" customWidth="1"/>
    <col min="4868" max="4868" width="19.42578125" style="1" customWidth="1"/>
    <col min="4869" max="5120" width="8.85546875" style="1"/>
    <col min="5121" max="5121" width="67" style="1" customWidth="1"/>
    <col min="5122" max="5122" width="29.5703125" style="1" customWidth="1"/>
    <col min="5123" max="5123" width="15.28515625" style="1" customWidth="1"/>
    <col min="5124" max="5124" width="19.42578125" style="1" customWidth="1"/>
    <col min="5125" max="5376" width="8.85546875" style="1"/>
    <col min="5377" max="5377" width="67" style="1" customWidth="1"/>
    <col min="5378" max="5378" width="29.5703125" style="1" customWidth="1"/>
    <col min="5379" max="5379" width="15.28515625" style="1" customWidth="1"/>
    <col min="5380" max="5380" width="19.42578125" style="1" customWidth="1"/>
    <col min="5381" max="5632" width="8.85546875" style="1"/>
    <col min="5633" max="5633" width="67" style="1" customWidth="1"/>
    <col min="5634" max="5634" width="29.5703125" style="1" customWidth="1"/>
    <col min="5635" max="5635" width="15.28515625" style="1" customWidth="1"/>
    <col min="5636" max="5636" width="19.42578125" style="1" customWidth="1"/>
    <col min="5637" max="5888" width="8.85546875" style="1"/>
    <col min="5889" max="5889" width="67" style="1" customWidth="1"/>
    <col min="5890" max="5890" width="29.5703125" style="1" customWidth="1"/>
    <col min="5891" max="5891" width="15.28515625" style="1" customWidth="1"/>
    <col min="5892" max="5892" width="19.42578125" style="1" customWidth="1"/>
    <col min="5893" max="6144" width="8.85546875" style="1"/>
    <col min="6145" max="6145" width="67" style="1" customWidth="1"/>
    <col min="6146" max="6146" width="29.5703125" style="1" customWidth="1"/>
    <col min="6147" max="6147" width="15.28515625" style="1" customWidth="1"/>
    <col min="6148" max="6148" width="19.42578125" style="1" customWidth="1"/>
    <col min="6149" max="6400" width="8.85546875" style="1"/>
    <col min="6401" max="6401" width="67" style="1" customWidth="1"/>
    <col min="6402" max="6402" width="29.5703125" style="1" customWidth="1"/>
    <col min="6403" max="6403" width="15.28515625" style="1" customWidth="1"/>
    <col min="6404" max="6404" width="19.42578125" style="1" customWidth="1"/>
    <col min="6405" max="6656" width="8.85546875" style="1"/>
    <col min="6657" max="6657" width="67" style="1" customWidth="1"/>
    <col min="6658" max="6658" width="29.5703125" style="1" customWidth="1"/>
    <col min="6659" max="6659" width="15.28515625" style="1" customWidth="1"/>
    <col min="6660" max="6660" width="19.42578125" style="1" customWidth="1"/>
    <col min="6661" max="6912" width="8.85546875" style="1"/>
    <col min="6913" max="6913" width="67" style="1" customWidth="1"/>
    <col min="6914" max="6914" width="29.5703125" style="1" customWidth="1"/>
    <col min="6915" max="6915" width="15.28515625" style="1" customWidth="1"/>
    <col min="6916" max="6916" width="19.42578125" style="1" customWidth="1"/>
    <col min="6917" max="7168" width="8.85546875" style="1"/>
    <col min="7169" max="7169" width="67" style="1" customWidth="1"/>
    <col min="7170" max="7170" width="29.5703125" style="1" customWidth="1"/>
    <col min="7171" max="7171" width="15.28515625" style="1" customWidth="1"/>
    <col min="7172" max="7172" width="19.42578125" style="1" customWidth="1"/>
    <col min="7173" max="7424" width="8.85546875" style="1"/>
    <col min="7425" max="7425" width="67" style="1" customWidth="1"/>
    <col min="7426" max="7426" width="29.5703125" style="1" customWidth="1"/>
    <col min="7427" max="7427" width="15.28515625" style="1" customWidth="1"/>
    <col min="7428" max="7428" width="19.42578125" style="1" customWidth="1"/>
    <col min="7429" max="7680" width="8.85546875" style="1"/>
    <col min="7681" max="7681" width="67" style="1" customWidth="1"/>
    <col min="7682" max="7682" width="29.5703125" style="1" customWidth="1"/>
    <col min="7683" max="7683" width="15.28515625" style="1" customWidth="1"/>
    <col min="7684" max="7684" width="19.42578125" style="1" customWidth="1"/>
    <col min="7685" max="7936" width="8.85546875" style="1"/>
    <col min="7937" max="7937" width="67" style="1" customWidth="1"/>
    <col min="7938" max="7938" width="29.5703125" style="1" customWidth="1"/>
    <col min="7939" max="7939" width="15.28515625" style="1" customWidth="1"/>
    <col min="7940" max="7940" width="19.42578125" style="1" customWidth="1"/>
    <col min="7941" max="8192" width="8.85546875" style="1"/>
    <col min="8193" max="8193" width="67" style="1" customWidth="1"/>
    <col min="8194" max="8194" width="29.5703125" style="1" customWidth="1"/>
    <col min="8195" max="8195" width="15.28515625" style="1" customWidth="1"/>
    <col min="8196" max="8196" width="19.42578125" style="1" customWidth="1"/>
    <col min="8197" max="8448" width="8.85546875" style="1"/>
    <col min="8449" max="8449" width="67" style="1" customWidth="1"/>
    <col min="8450" max="8450" width="29.5703125" style="1" customWidth="1"/>
    <col min="8451" max="8451" width="15.28515625" style="1" customWidth="1"/>
    <col min="8452" max="8452" width="19.42578125" style="1" customWidth="1"/>
    <col min="8453" max="8704" width="8.85546875" style="1"/>
    <col min="8705" max="8705" width="67" style="1" customWidth="1"/>
    <col min="8706" max="8706" width="29.5703125" style="1" customWidth="1"/>
    <col min="8707" max="8707" width="15.28515625" style="1" customWidth="1"/>
    <col min="8708" max="8708" width="19.42578125" style="1" customWidth="1"/>
    <col min="8709" max="8960" width="8.85546875" style="1"/>
    <col min="8961" max="8961" width="67" style="1" customWidth="1"/>
    <col min="8962" max="8962" width="29.5703125" style="1" customWidth="1"/>
    <col min="8963" max="8963" width="15.28515625" style="1" customWidth="1"/>
    <col min="8964" max="8964" width="19.42578125" style="1" customWidth="1"/>
    <col min="8965" max="9216" width="8.85546875" style="1"/>
    <col min="9217" max="9217" width="67" style="1" customWidth="1"/>
    <col min="9218" max="9218" width="29.5703125" style="1" customWidth="1"/>
    <col min="9219" max="9219" width="15.28515625" style="1" customWidth="1"/>
    <col min="9220" max="9220" width="19.42578125" style="1" customWidth="1"/>
    <col min="9221" max="9472" width="8.85546875" style="1"/>
    <col min="9473" max="9473" width="67" style="1" customWidth="1"/>
    <col min="9474" max="9474" width="29.5703125" style="1" customWidth="1"/>
    <col min="9475" max="9475" width="15.28515625" style="1" customWidth="1"/>
    <col min="9476" max="9476" width="19.42578125" style="1" customWidth="1"/>
    <col min="9477" max="9728" width="8.85546875" style="1"/>
    <col min="9729" max="9729" width="67" style="1" customWidth="1"/>
    <col min="9730" max="9730" width="29.5703125" style="1" customWidth="1"/>
    <col min="9731" max="9731" width="15.28515625" style="1" customWidth="1"/>
    <col min="9732" max="9732" width="19.42578125" style="1" customWidth="1"/>
    <col min="9733" max="9984" width="8.85546875" style="1"/>
    <col min="9985" max="9985" width="67" style="1" customWidth="1"/>
    <col min="9986" max="9986" width="29.5703125" style="1" customWidth="1"/>
    <col min="9987" max="9987" width="15.28515625" style="1" customWidth="1"/>
    <col min="9988" max="9988" width="19.42578125" style="1" customWidth="1"/>
    <col min="9989" max="10240" width="8.85546875" style="1"/>
    <col min="10241" max="10241" width="67" style="1" customWidth="1"/>
    <col min="10242" max="10242" width="29.5703125" style="1" customWidth="1"/>
    <col min="10243" max="10243" width="15.28515625" style="1" customWidth="1"/>
    <col min="10244" max="10244" width="19.42578125" style="1" customWidth="1"/>
    <col min="10245" max="10496" width="8.85546875" style="1"/>
    <col min="10497" max="10497" width="67" style="1" customWidth="1"/>
    <col min="10498" max="10498" width="29.5703125" style="1" customWidth="1"/>
    <col min="10499" max="10499" width="15.28515625" style="1" customWidth="1"/>
    <col min="10500" max="10500" width="19.42578125" style="1" customWidth="1"/>
    <col min="10501" max="10752" width="8.85546875" style="1"/>
    <col min="10753" max="10753" width="67" style="1" customWidth="1"/>
    <col min="10754" max="10754" width="29.5703125" style="1" customWidth="1"/>
    <col min="10755" max="10755" width="15.28515625" style="1" customWidth="1"/>
    <col min="10756" max="10756" width="19.42578125" style="1" customWidth="1"/>
    <col min="10757" max="11008" width="8.85546875" style="1"/>
    <col min="11009" max="11009" width="67" style="1" customWidth="1"/>
    <col min="11010" max="11010" width="29.5703125" style="1" customWidth="1"/>
    <col min="11011" max="11011" width="15.28515625" style="1" customWidth="1"/>
    <col min="11012" max="11012" width="19.42578125" style="1" customWidth="1"/>
    <col min="11013" max="11264" width="8.85546875" style="1"/>
    <col min="11265" max="11265" width="67" style="1" customWidth="1"/>
    <col min="11266" max="11266" width="29.5703125" style="1" customWidth="1"/>
    <col min="11267" max="11267" width="15.28515625" style="1" customWidth="1"/>
    <col min="11268" max="11268" width="19.42578125" style="1" customWidth="1"/>
    <col min="11269" max="11520" width="8.85546875" style="1"/>
    <col min="11521" max="11521" width="67" style="1" customWidth="1"/>
    <col min="11522" max="11522" width="29.5703125" style="1" customWidth="1"/>
    <col min="11523" max="11523" width="15.28515625" style="1" customWidth="1"/>
    <col min="11524" max="11524" width="19.42578125" style="1" customWidth="1"/>
    <col min="11525" max="11776" width="8.85546875" style="1"/>
    <col min="11777" max="11777" width="67" style="1" customWidth="1"/>
    <col min="11778" max="11778" width="29.5703125" style="1" customWidth="1"/>
    <col min="11779" max="11779" width="15.28515625" style="1" customWidth="1"/>
    <col min="11780" max="11780" width="19.42578125" style="1" customWidth="1"/>
    <col min="11781" max="12032" width="8.85546875" style="1"/>
    <col min="12033" max="12033" width="67" style="1" customWidth="1"/>
    <col min="12034" max="12034" width="29.5703125" style="1" customWidth="1"/>
    <col min="12035" max="12035" width="15.28515625" style="1" customWidth="1"/>
    <col min="12036" max="12036" width="19.42578125" style="1" customWidth="1"/>
    <col min="12037" max="12288" width="8.85546875" style="1"/>
    <col min="12289" max="12289" width="67" style="1" customWidth="1"/>
    <col min="12290" max="12290" width="29.5703125" style="1" customWidth="1"/>
    <col min="12291" max="12291" width="15.28515625" style="1" customWidth="1"/>
    <col min="12292" max="12292" width="19.42578125" style="1" customWidth="1"/>
    <col min="12293" max="12544" width="8.85546875" style="1"/>
    <col min="12545" max="12545" width="67" style="1" customWidth="1"/>
    <col min="12546" max="12546" width="29.5703125" style="1" customWidth="1"/>
    <col min="12547" max="12547" width="15.28515625" style="1" customWidth="1"/>
    <col min="12548" max="12548" width="19.42578125" style="1" customWidth="1"/>
    <col min="12549" max="12800" width="8.85546875" style="1"/>
    <col min="12801" max="12801" width="67" style="1" customWidth="1"/>
    <col min="12802" max="12802" width="29.5703125" style="1" customWidth="1"/>
    <col min="12803" max="12803" width="15.28515625" style="1" customWidth="1"/>
    <col min="12804" max="12804" width="19.42578125" style="1" customWidth="1"/>
    <col min="12805" max="13056" width="8.85546875" style="1"/>
    <col min="13057" max="13057" width="67" style="1" customWidth="1"/>
    <col min="13058" max="13058" width="29.5703125" style="1" customWidth="1"/>
    <col min="13059" max="13059" width="15.28515625" style="1" customWidth="1"/>
    <col min="13060" max="13060" width="19.42578125" style="1" customWidth="1"/>
    <col min="13061" max="13312" width="8.85546875" style="1"/>
    <col min="13313" max="13313" width="67" style="1" customWidth="1"/>
    <col min="13314" max="13314" width="29.5703125" style="1" customWidth="1"/>
    <col min="13315" max="13315" width="15.28515625" style="1" customWidth="1"/>
    <col min="13316" max="13316" width="19.42578125" style="1" customWidth="1"/>
    <col min="13317" max="13568" width="8.85546875" style="1"/>
    <col min="13569" max="13569" width="67" style="1" customWidth="1"/>
    <col min="13570" max="13570" width="29.5703125" style="1" customWidth="1"/>
    <col min="13571" max="13571" width="15.28515625" style="1" customWidth="1"/>
    <col min="13572" max="13572" width="19.42578125" style="1" customWidth="1"/>
    <col min="13573" max="13824" width="8.85546875" style="1"/>
    <col min="13825" max="13825" width="67" style="1" customWidth="1"/>
    <col min="13826" max="13826" width="29.5703125" style="1" customWidth="1"/>
    <col min="13827" max="13827" width="15.28515625" style="1" customWidth="1"/>
    <col min="13828" max="13828" width="19.42578125" style="1" customWidth="1"/>
    <col min="13829" max="14080" width="8.85546875" style="1"/>
    <col min="14081" max="14081" width="67" style="1" customWidth="1"/>
    <col min="14082" max="14082" width="29.5703125" style="1" customWidth="1"/>
    <col min="14083" max="14083" width="15.28515625" style="1" customWidth="1"/>
    <col min="14084" max="14084" width="19.42578125" style="1" customWidth="1"/>
    <col min="14085" max="14336" width="8.85546875" style="1"/>
    <col min="14337" max="14337" width="67" style="1" customWidth="1"/>
    <col min="14338" max="14338" width="29.5703125" style="1" customWidth="1"/>
    <col min="14339" max="14339" width="15.28515625" style="1" customWidth="1"/>
    <col min="14340" max="14340" width="19.42578125" style="1" customWidth="1"/>
    <col min="14341" max="14592" width="8.85546875" style="1"/>
    <col min="14593" max="14593" width="67" style="1" customWidth="1"/>
    <col min="14594" max="14594" width="29.5703125" style="1" customWidth="1"/>
    <col min="14595" max="14595" width="15.28515625" style="1" customWidth="1"/>
    <col min="14596" max="14596" width="19.42578125" style="1" customWidth="1"/>
    <col min="14597" max="14848" width="8.85546875" style="1"/>
    <col min="14849" max="14849" width="67" style="1" customWidth="1"/>
    <col min="14850" max="14850" width="29.5703125" style="1" customWidth="1"/>
    <col min="14851" max="14851" width="15.28515625" style="1" customWidth="1"/>
    <col min="14852" max="14852" width="19.42578125" style="1" customWidth="1"/>
    <col min="14853" max="15104" width="8.85546875" style="1"/>
    <col min="15105" max="15105" width="67" style="1" customWidth="1"/>
    <col min="15106" max="15106" width="29.5703125" style="1" customWidth="1"/>
    <col min="15107" max="15107" width="15.28515625" style="1" customWidth="1"/>
    <col min="15108" max="15108" width="19.42578125" style="1" customWidth="1"/>
    <col min="15109" max="15360" width="8.85546875" style="1"/>
    <col min="15361" max="15361" width="67" style="1" customWidth="1"/>
    <col min="15362" max="15362" width="29.5703125" style="1" customWidth="1"/>
    <col min="15363" max="15363" width="15.28515625" style="1" customWidth="1"/>
    <col min="15364" max="15364" width="19.42578125" style="1" customWidth="1"/>
    <col min="15365" max="15616" width="8.85546875" style="1"/>
    <col min="15617" max="15617" width="67" style="1" customWidth="1"/>
    <col min="15618" max="15618" width="29.5703125" style="1" customWidth="1"/>
    <col min="15619" max="15619" width="15.28515625" style="1" customWidth="1"/>
    <col min="15620" max="15620" width="19.42578125" style="1" customWidth="1"/>
    <col min="15621" max="15872" width="8.85546875" style="1"/>
    <col min="15873" max="15873" width="67" style="1" customWidth="1"/>
    <col min="15874" max="15874" width="29.5703125" style="1" customWidth="1"/>
    <col min="15875" max="15875" width="15.28515625" style="1" customWidth="1"/>
    <col min="15876" max="15876" width="19.42578125" style="1" customWidth="1"/>
    <col min="15877" max="16128" width="8.85546875" style="1"/>
    <col min="16129" max="16129" width="67" style="1" customWidth="1"/>
    <col min="16130" max="16130" width="29.5703125" style="1" customWidth="1"/>
    <col min="16131" max="16131" width="15.28515625" style="1" customWidth="1"/>
    <col min="16132" max="16132" width="19.42578125" style="1" customWidth="1"/>
    <col min="16133" max="16384" width="8.85546875" style="1"/>
  </cols>
  <sheetData>
    <row r="1" spans="1:5" ht="15" x14ac:dyDescent="0.25">
      <c r="B1" s="79"/>
      <c r="C1" s="93"/>
      <c r="D1" s="93"/>
    </row>
    <row r="2" spans="1:5" ht="15" x14ac:dyDescent="0.25">
      <c r="B2" s="79"/>
      <c r="C2" s="93"/>
      <c r="D2" s="93"/>
    </row>
    <row r="3" spans="1:5" ht="15" x14ac:dyDescent="0.25">
      <c r="B3" s="79"/>
      <c r="C3" s="93"/>
      <c r="D3" s="93"/>
    </row>
    <row r="4" spans="1:5" ht="15" x14ac:dyDescent="0.25">
      <c r="B4" s="79"/>
      <c r="C4" s="93"/>
      <c r="D4" s="93"/>
    </row>
    <row r="5" spans="1:5" ht="15" x14ac:dyDescent="0.25">
      <c r="B5" s="79"/>
      <c r="C5" s="2"/>
      <c r="D5" s="93"/>
    </row>
    <row r="7" spans="1:5" ht="38.25" customHeight="1" x14ac:dyDescent="0.2">
      <c r="A7" s="217" t="s">
        <v>587</v>
      </c>
      <c r="B7" s="217"/>
      <c r="C7" s="217"/>
      <c r="D7" s="217"/>
      <c r="E7" s="217"/>
    </row>
    <row r="8" spans="1:5" ht="15" x14ac:dyDescent="0.25">
      <c r="B8" s="218"/>
      <c r="C8" s="218"/>
      <c r="D8" s="218" t="s">
        <v>153</v>
      </c>
      <c r="E8" s="218"/>
    </row>
    <row r="9" spans="1:5" ht="14.25" x14ac:dyDescent="0.2">
      <c r="A9" s="94" t="s">
        <v>1</v>
      </c>
      <c r="B9" s="94" t="s">
        <v>154</v>
      </c>
      <c r="C9" s="94">
        <v>2026</v>
      </c>
      <c r="D9" s="94">
        <v>2027</v>
      </c>
      <c r="E9" s="94">
        <v>2028</v>
      </c>
    </row>
    <row r="10" spans="1:5" ht="28.5" x14ac:dyDescent="0.2">
      <c r="A10" s="95" t="s">
        <v>155</v>
      </c>
      <c r="B10" s="96" t="s">
        <v>156</v>
      </c>
      <c r="C10" s="97">
        <f>C11+C16+C21+C30</f>
        <v>22380.796009999998</v>
      </c>
      <c r="D10" s="97">
        <f>D11+D16+D21+D30</f>
        <v>24202.437000000005</v>
      </c>
      <c r="E10" s="97">
        <f>E11+E16+E21+E30</f>
        <v>25545.275999999991</v>
      </c>
    </row>
    <row r="11" spans="1:5" ht="28.5" x14ac:dyDescent="0.2">
      <c r="A11" s="95" t="s">
        <v>157</v>
      </c>
      <c r="B11" s="96" t="s">
        <v>158</v>
      </c>
      <c r="C11" s="97">
        <f>C12+C14</f>
        <v>22380.796009999998</v>
      </c>
      <c r="D11" s="97">
        <f>D12+D14</f>
        <v>24202.437000000005</v>
      </c>
      <c r="E11" s="97">
        <f>E12+E14</f>
        <v>25545.275999999991</v>
      </c>
    </row>
    <row r="12" spans="1:5" ht="30" x14ac:dyDescent="0.2">
      <c r="A12" s="98" t="s">
        <v>159</v>
      </c>
      <c r="B12" s="99" t="s">
        <v>160</v>
      </c>
      <c r="C12" s="100">
        <f>C13</f>
        <v>22380.796009999998</v>
      </c>
      <c r="D12" s="100">
        <f>D13</f>
        <v>46583.233010000004</v>
      </c>
      <c r="E12" s="100">
        <f>E13</f>
        <v>72128.509009999994</v>
      </c>
    </row>
    <row r="13" spans="1:5" ht="30" x14ac:dyDescent="0.2">
      <c r="A13" s="98" t="s">
        <v>161</v>
      </c>
      <c r="B13" s="99" t="s">
        <v>162</v>
      </c>
      <c r="C13" s="100">
        <v>22380.796009999998</v>
      </c>
      <c r="D13" s="100">
        <v>46583.233010000004</v>
      </c>
      <c r="E13" s="100">
        <v>72128.509009999994</v>
      </c>
    </row>
    <row r="14" spans="1:5" ht="30" x14ac:dyDescent="0.2">
      <c r="A14" s="98" t="s">
        <v>163</v>
      </c>
      <c r="B14" s="99" t="s">
        <v>164</v>
      </c>
      <c r="C14" s="100">
        <f>C15</f>
        <v>0</v>
      </c>
      <c r="D14" s="100">
        <f>D15</f>
        <v>-22380.796009999998</v>
      </c>
      <c r="E14" s="100">
        <f>E15</f>
        <v>-46583.233010000004</v>
      </c>
    </row>
    <row r="15" spans="1:5" ht="30" x14ac:dyDescent="0.2">
      <c r="A15" s="98" t="s">
        <v>165</v>
      </c>
      <c r="B15" s="99" t="s">
        <v>166</v>
      </c>
      <c r="C15" s="100">
        <v>0</v>
      </c>
      <c r="D15" s="100">
        <v>-22380.796009999998</v>
      </c>
      <c r="E15" s="100">
        <f>-46583.23301</f>
        <v>-46583.233010000004</v>
      </c>
    </row>
    <row r="16" spans="1:5" ht="28.5" x14ac:dyDescent="0.2">
      <c r="A16" s="95" t="s">
        <v>167</v>
      </c>
      <c r="B16" s="96" t="s">
        <v>168</v>
      </c>
      <c r="C16" s="97">
        <f>C17+C19</f>
        <v>0</v>
      </c>
      <c r="D16" s="97">
        <f>D17</f>
        <v>0</v>
      </c>
      <c r="E16" s="97">
        <f>E17+E19</f>
        <v>0</v>
      </c>
    </row>
    <row r="17" spans="1:5" ht="45" x14ac:dyDescent="0.2">
      <c r="A17" s="98" t="s">
        <v>169</v>
      </c>
      <c r="B17" s="101" t="s">
        <v>170</v>
      </c>
      <c r="C17" s="100">
        <f>C18</f>
        <v>0</v>
      </c>
      <c r="D17" s="100">
        <v>0</v>
      </c>
      <c r="E17" s="100">
        <f>E18</f>
        <v>0</v>
      </c>
    </row>
    <row r="18" spans="1:5" ht="45" x14ac:dyDescent="0.2">
      <c r="A18" s="98" t="s">
        <v>171</v>
      </c>
      <c r="B18" s="101" t="s">
        <v>172</v>
      </c>
      <c r="C18" s="100">
        <v>0</v>
      </c>
      <c r="D18" s="100">
        <v>0</v>
      </c>
      <c r="E18" s="100">
        <v>0</v>
      </c>
    </row>
    <row r="19" spans="1:5" ht="45" x14ac:dyDescent="0.2">
      <c r="A19" s="98" t="s">
        <v>173</v>
      </c>
      <c r="B19" s="99" t="s">
        <v>174</v>
      </c>
      <c r="C19" s="102">
        <f>C20</f>
        <v>0</v>
      </c>
      <c r="D19" s="102">
        <f>D20</f>
        <v>0</v>
      </c>
      <c r="E19" s="102">
        <f>E20</f>
        <v>0</v>
      </c>
    </row>
    <row r="20" spans="1:5" ht="45" x14ac:dyDescent="0.2">
      <c r="A20" s="98" t="s">
        <v>175</v>
      </c>
      <c r="B20" s="99" t="s">
        <v>176</v>
      </c>
      <c r="C20" s="102">
        <v>0</v>
      </c>
      <c r="D20" s="102">
        <v>0</v>
      </c>
      <c r="E20" s="102">
        <v>0</v>
      </c>
    </row>
    <row r="21" spans="1:5" ht="28.5" x14ac:dyDescent="0.2">
      <c r="A21" s="95" t="s">
        <v>177</v>
      </c>
      <c r="B21" s="96" t="s">
        <v>178</v>
      </c>
      <c r="C21" s="103">
        <f>C22+C26</f>
        <v>0</v>
      </c>
      <c r="D21" s="104">
        <f>D22+D26</f>
        <v>0</v>
      </c>
      <c r="E21" s="103">
        <f>E22+E26</f>
        <v>0</v>
      </c>
    </row>
    <row r="22" spans="1:5" ht="15" x14ac:dyDescent="0.2">
      <c r="A22" s="105" t="s">
        <v>179</v>
      </c>
      <c r="B22" s="99" t="s">
        <v>180</v>
      </c>
      <c r="C22" s="102">
        <f t="shared" ref="C22:D24" si="0">C23</f>
        <v>-1821678</v>
      </c>
      <c r="D22" s="102">
        <f t="shared" si="0"/>
        <v>-1804447.4960100001</v>
      </c>
      <c r="E22" s="106">
        <f>E23</f>
        <v>-1860989.0330099999</v>
      </c>
    </row>
    <row r="23" spans="1:5" ht="15" x14ac:dyDescent="0.2">
      <c r="A23" s="105" t="s">
        <v>181</v>
      </c>
      <c r="B23" s="99" t="s">
        <v>182</v>
      </c>
      <c r="C23" s="100">
        <f t="shared" si="0"/>
        <v>-1821678</v>
      </c>
      <c r="D23" s="100">
        <f t="shared" si="0"/>
        <v>-1804447.4960100001</v>
      </c>
      <c r="E23" s="106">
        <f>E24</f>
        <v>-1860989.0330099999</v>
      </c>
    </row>
    <row r="24" spans="1:5" ht="15" x14ac:dyDescent="0.2">
      <c r="A24" s="105" t="s">
        <v>183</v>
      </c>
      <c r="B24" s="99" t="s">
        <v>184</v>
      </c>
      <c r="C24" s="100">
        <f t="shared" si="0"/>
        <v>-1821678</v>
      </c>
      <c r="D24" s="100">
        <f t="shared" si="0"/>
        <v>-1804447.4960100001</v>
      </c>
      <c r="E24" s="106">
        <f>E25</f>
        <v>-1860989.0330099999</v>
      </c>
    </row>
    <row r="25" spans="1:5" ht="30" x14ac:dyDescent="0.2">
      <c r="A25" s="98" t="s">
        <v>185</v>
      </c>
      <c r="B25" s="99" t="s">
        <v>186</v>
      </c>
      <c r="C25" s="100">
        <f>-1799297.20399-22380.79601</f>
        <v>-1821678</v>
      </c>
      <c r="D25" s="100">
        <f>-1757864.263-46583.23301</f>
        <v>-1804447.4960100001</v>
      </c>
      <c r="E25" s="106">
        <f>-1788860.524-72128.50901</f>
        <v>-1860989.0330099999</v>
      </c>
    </row>
    <row r="26" spans="1:5" ht="15" x14ac:dyDescent="0.2">
      <c r="A26" s="105" t="s">
        <v>187</v>
      </c>
      <c r="B26" s="99" t="s">
        <v>188</v>
      </c>
      <c r="C26" s="100">
        <f t="shared" ref="C26:E28" si="1">C27</f>
        <v>1821678</v>
      </c>
      <c r="D26" s="100">
        <f t="shared" si="1"/>
        <v>1804447.4960099999</v>
      </c>
      <c r="E26" s="100">
        <f t="shared" si="1"/>
        <v>1860989.0330100001</v>
      </c>
    </row>
    <row r="27" spans="1:5" ht="15" x14ac:dyDescent="0.2">
      <c r="A27" s="105" t="s">
        <v>189</v>
      </c>
      <c r="B27" s="99" t="s">
        <v>190</v>
      </c>
      <c r="C27" s="100">
        <f t="shared" si="1"/>
        <v>1821678</v>
      </c>
      <c r="D27" s="100">
        <f t="shared" si="1"/>
        <v>1804447.4960099999</v>
      </c>
      <c r="E27" s="100">
        <f t="shared" si="1"/>
        <v>1860989.0330100001</v>
      </c>
    </row>
    <row r="28" spans="1:5" ht="15" x14ac:dyDescent="0.2">
      <c r="A28" s="105" t="s">
        <v>191</v>
      </c>
      <c r="B28" s="99" t="s">
        <v>192</v>
      </c>
      <c r="C28" s="100">
        <f t="shared" si="1"/>
        <v>1821678</v>
      </c>
      <c r="D28" s="100">
        <f t="shared" si="1"/>
        <v>1804447.4960099999</v>
      </c>
      <c r="E28" s="100">
        <f t="shared" si="1"/>
        <v>1860989.0330100001</v>
      </c>
    </row>
    <row r="29" spans="1:5" ht="30" x14ac:dyDescent="0.2">
      <c r="A29" s="98" t="s">
        <v>193</v>
      </c>
      <c r="B29" s="99" t="s">
        <v>194</v>
      </c>
      <c r="C29" s="100">
        <v>1821678</v>
      </c>
      <c r="D29" s="100">
        <f>1782066.7+22380.79601</f>
        <v>1804447.4960099999</v>
      </c>
      <c r="E29" s="106">
        <f>1814405.8+46583.23301</f>
        <v>1860989.0330100001</v>
      </c>
    </row>
    <row r="30" spans="1:5" ht="28.5" x14ac:dyDescent="0.2">
      <c r="A30" s="95" t="s">
        <v>195</v>
      </c>
      <c r="B30" s="107" t="s">
        <v>196</v>
      </c>
      <c r="C30" s="108">
        <v>0</v>
      </c>
      <c r="D30" s="108">
        <v>0</v>
      </c>
      <c r="E30" s="108">
        <v>0</v>
      </c>
    </row>
    <row r="31" spans="1:5" ht="28.5" x14ac:dyDescent="0.2">
      <c r="A31" s="95" t="s">
        <v>197</v>
      </c>
      <c r="B31" s="107" t="s">
        <v>198</v>
      </c>
      <c r="C31" s="108">
        <f>C35</f>
        <v>0</v>
      </c>
      <c r="D31" s="108">
        <f>D35</f>
        <v>0</v>
      </c>
      <c r="E31" s="108">
        <f>E35</f>
        <v>0</v>
      </c>
    </row>
    <row r="32" spans="1:5" ht="30" x14ac:dyDescent="0.2">
      <c r="A32" s="109" t="s">
        <v>197</v>
      </c>
      <c r="B32" s="107" t="s">
        <v>199</v>
      </c>
      <c r="C32" s="108">
        <v>0</v>
      </c>
      <c r="D32" s="108">
        <v>0</v>
      </c>
      <c r="E32" s="108">
        <v>0</v>
      </c>
    </row>
    <row r="33" spans="1:5" ht="45" x14ac:dyDescent="0.2">
      <c r="A33" s="109" t="s">
        <v>200</v>
      </c>
      <c r="B33" s="107" t="s">
        <v>201</v>
      </c>
      <c r="C33" s="108">
        <v>0</v>
      </c>
      <c r="D33" s="108">
        <v>0</v>
      </c>
      <c r="E33" s="108">
        <v>0</v>
      </c>
    </row>
    <row r="34" spans="1:5" ht="45" x14ac:dyDescent="0.2">
      <c r="A34" s="98" t="s">
        <v>202</v>
      </c>
      <c r="B34" s="107" t="s">
        <v>203</v>
      </c>
      <c r="C34" s="108">
        <v>0</v>
      </c>
      <c r="D34" s="108">
        <v>0</v>
      </c>
      <c r="E34" s="108">
        <v>0</v>
      </c>
    </row>
    <row r="35" spans="1:5" ht="30" x14ac:dyDescent="0.2">
      <c r="A35" s="105" t="s">
        <v>204</v>
      </c>
      <c r="B35" s="107" t="s">
        <v>205</v>
      </c>
      <c r="C35" s="108">
        <f t="shared" ref="C35:E36" si="2">C36</f>
        <v>0</v>
      </c>
      <c r="D35" s="108">
        <f t="shared" si="2"/>
        <v>0</v>
      </c>
      <c r="E35" s="108">
        <f t="shared" si="2"/>
        <v>0</v>
      </c>
    </row>
    <row r="36" spans="1:5" ht="45" x14ac:dyDescent="0.2">
      <c r="A36" s="105" t="s">
        <v>206</v>
      </c>
      <c r="B36" s="107" t="s">
        <v>207</v>
      </c>
      <c r="C36" s="108">
        <f t="shared" si="2"/>
        <v>0</v>
      </c>
      <c r="D36" s="108">
        <f t="shared" si="2"/>
        <v>0</v>
      </c>
      <c r="E36" s="108">
        <f t="shared" si="2"/>
        <v>0</v>
      </c>
    </row>
    <row r="37" spans="1:5" ht="60" x14ac:dyDescent="0.2">
      <c r="A37" s="98" t="s">
        <v>208</v>
      </c>
      <c r="B37" s="107" t="s">
        <v>209</v>
      </c>
      <c r="C37" s="108">
        <v>0</v>
      </c>
      <c r="D37" s="108">
        <v>0</v>
      </c>
      <c r="E37" s="108">
        <v>0</v>
      </c>
    </row>
    <row r="38" spans="1:5" ht="14.25" x14ac:dyDescent="0.2">
      <c r="A38" s="110"/>
      <c r="B38" s="110"/>
      <c r="C38" s="110"/>
      <c r="D38" s="110"/>
      <c r="E38" s="110"/>
    </row>
    <row r="39" spans="1:5" ht="15" x14ac:dyDescent="0.25">
      <c r="A39" s="111" t="s">
        <v>2</v>
      </c>
      <c r="B39" s="110"/>
      <c r="C39" s="112"/>
      <c r="D39" s="112"/>
      <c r="E39" s="112" t="s">
        <v>210</v>
      </c>
    </row>
    <row r="40" spans="1:5" x14ac:dyDescent="0.2">
      <c r="C40" s="113"/>
    </row>
  </sheetData>
  <mergeCells count="3">
    <mergeCell ref="A7:E7"/>
    <mergeCell ref="B8:C8"/>
    <mergeCell ref="D8:E8"/>
  </mergeCells>
  <pageMargins left="1.1811023622047245" right="0.39370078740157483" top="0.78740157480314965" bottom="0.78740157480314965" header="0.31496062992125984" footer="0.31496062992125984"/>
  <pageSetup paperSize="9" scale="65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8</vt:i4>
      </vt:variant>
    </vt:vector>
  </HeadingPairs>
  <TitlesOfParts>
    <vt:vector size="15" baseType="lpstr">
      <vt:lpstr>прил1</vt:lpstr>
      <vt:lpstr>прил2</vt:lpstr>
      <vt:lpstr>прил3</vt:lpstr>
      <vt:lpstr>прил4</vt:lpstr>
      <vt:lpstr>прил 9</vt:lpstr>
      <vt:lpstr>прил 11</vt:lpstr>
      <vt:lpstr>прил 12</vt:lpstr>
      <vt:lpstr>прил1!Заголовки_для_печати</vt:lpstr>
      <vt:lpstr>прил2!Заголовки_для_печати</vt:lpstr>
      <vt:lpstr>прил3!Заголовки_для_печати</vt:lpstr>
      <vt:lpstr>прил4!Заголовки_для_печати</vt:lpstr>
      <vt:lpstr>'прил 9'!Область_печати</vt:lpstr>
      <vt:lpstr>прил1!Область_печати</vt:lpstr>
      <vt:lpstr>прил2!Область_печати</vt:lpstr>
      <vt:lpstr>прил3!Область_печати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DUMA</cp:lastModifiedBy>
  <cp:lastPrinted>2025-12-15T08:27:27Z</cp:lastPrinted>
  <dcterms:created xsi:type="dcterms:W3CDTF">2017-12-07T02:26:29Z</dcterms:created>
  <dcterms:modified xsi:type="dcterms:W3CDTF">2025-12-24T04:16:43Z</dcterms:modified>
</cp:coreProperties>
</file>